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6262E4EE-12F8-42DF-88A4-3C323A7F191F}"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50" i="13" l="1"/>
  <c r="C34" i="6"/>
  <c r="L36" i="13"/>
  <c r="K36" i="13"/>
  <c r="I36" i="13"/>
  <c r="G36" i="13"/>
  <c r="L35" i="13"/>
  <c r="K35" i="13"/>
  <c r="G18" i="13"/>
  <c r="L17" i="13"/>
  <c r="K17" i="13"/>
  <c r="L23" i="13"/>
  <c r="K41" i="13"/>
  <c r="L41" i="13"/>
  <c r="E42" i="13"/>
  <c r="G42" i="13"/>
  <c r="I42" i="13"/>
  <c r="K42" i="13"/>
  <c r="L42" i="13"/>
  <c r="K47" i="13"/>
  <c r="L47" i="13"/>
  <c r="E48" i="13"/>
  <c r="G48" i="13"/>
  <c r="I48" i="13"/>
  <c r="K48" i="13"/>
  <c r="L48" i="13"/>
  <c r="L5" i="13"/>
  <c r="K5" i="13"/>
  <c r="B36" i="13"/>
  <c r="B29" i="13"/>
  <c r="B18" i="13"/>
  <c r="B11" i="13"/>
  <c r="I29" i="13"/>
  <c r="E29" i="13"/>
  <c r="G29" i="13"/>
  <c r="I18" i="13"/>
  <c r="E18" i="13"/>
  <c r="E11" i="13"/>
  <c r="G11" i="13"/>
  <c r="I11" i="13"/>
  <c r="L8" i="13"/>
  <c r="K8" i="13"/>
  <c r="K33" i="6"/>
  <c r="E30" i="6"/>
  <c r="L10" i="13"/>
  <c r="K10" i="13"/>
  <c r="L9" i="13"/>
  <c r="K9" i="13"/>
  <c r="L7" i="13"/>
  <c r="K7" i="13"/>
  <c r="L6" i="13"/>
  <c r="K6" i="13"/>
  <c r="N10" i="13"/>
  <c r="N9" i="13"/>
  <c r="N8" i="13"/>
  <c r="N7" i="13"/>
  <c r="N6" i="13"/>
  <c r="N5" i="13"/>
  <c r="E27" i="18"/>
  <c r="D27" i="18"/>
  <c r="C27" i="18"/>
  <c r="E26" i="18"/>
  <c r="D26" i="18"/>
  <c r="C26" i="18"/>
  <c r="C54" i="18"/>
  <c r="F48" i="18"/>
  <c r="F47" i="18"/>
  <c r="F46" i="18"/>
  <c r="F45" i="18"/>
  <c r="G46" i="18"/>
  <c r="H46" i="18"/>
  <c r="G47" i="18"/>
  <c r="H47" i="18" s="1"/>
  <c r="G48" i="18"/>
  <c r="H48" i="18" s="1"/>
  <c r="F27" i="18" l="1"/>
  <c r="G27" i="18"/>
  <c r="F26" i="18"/>
  <c r="G26" i="18"/>
  <c r="L34" i="13"/>
  <c r="L16" i="13"/>
  <c r="L18" i="13" s="1"/>
  <c r="L28" i="13"/>
  <c r="L27" i="13"/>
  <c r="L26" i="13"/>
  <c r="L25" i="13"/>
  <c r="L24" i="13"/>
  <c r="H35" i="18"/>
  <c r="L11" i="13" l="1"/>
  <c r="F44" i="18"/>
  <c r="F42" i="18"/>
  <c r="G44" i="18" l="1"/>
  <c r="G45" i="18"/>
  <c r="F43" i="18" l="1"/>
  <c r="F49" i="18" s="1"/>
  <c r="K34" i="13" l="1"/>
  <c r="K16" i="13"/>
  <c r="K18" i="13" s="1"/>
  <c r="K28" i="13"/>
  <c r="K27" i="13"/>
  <c r="K26" i="13"/>
  <c r="K25" i="13"/>
  <c r="K24" i="13"/>
  <c r="K23" i="13"/>
  <c r="K29" i="13" s="1"/>
  <c r="K11" i="13"/>
  <c r="G43" i="18"/>
  <c r="H27" i="18"/>
  <c r="H26" i="18"/>
  <c r="C44" i="18" l="1"/>
  <c r="E22" i="18"/>
  <c r="I50" i="13"/>
  <c r="K50" i="13"/>
  <c r="D24" i="18"/>
  <c r="E24" i="18"/>
  <c r="D23" i="18"/>
  <c r="E23" i="18"/>
  <c r="F52" i="18"/>
  <c r="H45" i="18"/>
  <c r="H43" i="18"/>
  <c r="G42" i="18"/>
  <c r="H42" i="18" s="1"/>
  <c r="E25" i="18" l="1"/>
  <c r="D25" i="18"/>
  <c r="L29" i="13"/>
  <c r="G24" i="18" s="1"/>
  <c r="H24" i="18" s="1"/>
  <c r="D22" i="18"/>
  <c r="D21" i="18" s="1"/>
  <c r="G23" i="18"/>
  <c r="H23" i="18" s="1"/>
  <c r="E21" i="18"/>
  <c r="L50" i="13" l="1"/>
  <c r="G25" i="18"/>
  <c r="H25" i="18" s="1"/>
  <c r="G22" i="18"/>
  <c r="G21" i="18" s="1"/>
  <c r="H22" i="18" l="1"/>
  <c r="H21" i="18"/>
  <c r="C42" i="18" s="1"/>
  <c r="H44" i="18"/>
  <c r="C47" i="18" l="1"/>
  <c r="C48" i="18" s="1"/>
  <c r="H49" i="18"/>
  <c r="H50" i="18" s="1"/>
  <c r="C23" i="18"/>
  <c r="F23" i="18" s="1"/>
  <c r="C24" i="18"/>
  <c r="F24" i="18" s="1"/>
  <c r="E36" i="13"/>
  <c r="E50" i="13" s="1"/>
  <c r="C25" i="18" l="1"/>
  <c r="F25" i="18" s="1"/>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<sst xmlns="http://schemas.openxmlformats.org/spreadsheetml/2006/main" count="848" uniqueCount="618">
  <si>
    <t>Note de présentation du projet en vue de la création, de la modification 
ou du renouvellement d’une formation d’établissement diplômante</t>
  </si>
  <si>
    <r>
      <rPr>
        <b/>
        <sz val="11"/>
        <color rgb="FF000000"/>
        <rFont val="Calibri"/>
        <scheme val="minor"/>
      </rPr>
      <t xml:space="preserve">Intitulé de la formation : </t>
    </r>
    <r>
      <rPr>
        <sz val="11"/>
        <color rgb="FF000000"/>
        <rFont val="Calibri"/>
        <scheme val="minor"/>
      </rPr>
      <t>Master of Science Biobanks and Complex Data Management (MSc BB)</t>
    </r>
  </si>
  <si>
    <r>
      <t>Objet du projet de formation :</t>
    </r>
    <r>
      <rPr>
        <sz val="11"/>
        <color theme="1"/>
        <rFont val="Calibri"/>
        <family val="2"/>
        <scheme val="minor"/>
      </rPr>
      <t xml:space="preserve">                     </t>
    </r>
  </si>
  <si>
    <t>Modification</t>
  </si>
  <si>
    <t xml:space="preserve">Composante : </t>
  </si>
  <si>
    <t>UCA IDEX</t>
  </si>
  <si>
    <t>Secteur disciplinaire :</t>
  </si>
  <si>
    <t>06 - SCIENCES DE LA VIE, BIOLOGIE, SANTÉ</t>
  </si>
  <si>
    <r>
      <t xml:space="preserve">Responsable de la formation (Nom Prénom) : </t>
    </r>
    <r>
      <rPr>
        <sz val="11"/>
        <color rgb="FFFF0000"/>
        <rFont val="Calibri"/>
      </rPr>
      <t>LONG-MIRA Elodie</t>
    </r>
  </si>
  <si>
    <r>
      <rPr>
        <b/>
        <sz val="11"/>
        <color rgb="FF000000"/>
        <rFont val="Calibri"/>
      </rPr>
      <t xml:space="preserve">Fonction : </t>
    </r>
    <r>
      <rPr>
        <sz val="11"/>
        <color rgb="FF000000"/>
        <rFont val="Calibri"/>
      </rPr>
      <t xml:space="preserve">M.D., Ph.D., Maître de Conférences Université Côte d’Azur, Nice
</t>
    </r>
    <r>
      <rPr>
        <b/>
        <sz val="11"/>
        <color rgb="FF000000"/>
        <rFont val="Calibri"/>
      </rPr>
      <t xml:space="preserve">Grade : </t>
    </r>
    <r>
      <rPr>
        <sz val="11"/>
        <color rgb="FF000000"/>
        <rFont val="Calibri"/>
      </rPr>
      <t>MCU-PH</t>
    </r>
  </si>
  <si>
    <r>
      <rPr>
        <b/>
        <sz val="11"/>
        <color rgb="FF000000"/>
        <rFont val="Calibri"/>
      </rPr>
      <t xml:space="preserve">Téléphone :  </t>
    </r>
    <r>
      <rPr>
        <sz val="11"/>
        <color rgb="FF000000"/>
        <rFont val="Calibri"/>
      </rPr>
      <t xml:space="preserve">+3364727161
</t>
    </r>
    <r>
      <rPr>
        <b/>
        <sz val="11"/>
        <color rgb="FF000000"/>
        <rFont val="Calibri"/>
      </rPr>
      <t>Mail :</t>
    </r>
    <r>
      <rPr>
        <sz val="11"/>
        <color rgb="FF000000"/>
        <rFont val="Calibri"/>
      </rPr>
      <t xml:space="preserve"> long-mira.e@chu-nice.fr; elodie.long-mira@univ-cotedazur.fr</t>
    </r>
  </si>
  <si>
    <r>
      <rPr>
        <b/>
        <sz val="11"/>
        <color rgb="FF000000"/>
        <rFont val="Calibri"/>
        <family val="2"/>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rPr>
      <t xml:space="preserve"> </t>
    </r>
    <r>
      <rPr>
        <i/>
        <sz val="9"/>
        <color rgb="FF000000"/>
        <rFont val="Calibri"/>
        <family val="2"/>
      </rPr>
      <t>en 3 lignes maximum</t>
    </r>
    <r>
      <rPr>
        <sz val="9"/>
        <color rgb="FF000000"/>
        <rFont val="Calibri"/>
        <family val="2"/>
      </rPr>
      <t xml:space="preserve"> </t>
    </r>
    <r>
      <rPr>
        <sz val="11"/>
        <color rgb="FF000000"/>
        <rFont val="Calibri"/>
        <family val="2"/>
      </rPr>
      <t>:
Actuellement, dans le monde on recense environ 5000 biobanques en santé humaine, et quelques centaines en microbiologie, le monde végétal et animal. Il y a un fort besoin dans ces biobanques d'employer du personnel formé et qualifié dans tous les secteurs d'activité d'une biobanque.
Actuellement, il existe uniquement 4 programmes de Master en Biobanking dans le monde.</t>
    </r>
  </si>
  <si>
    <r>
      <rPr>
        <b/>
        <sz val="11"/>
        <color rgb="FF000000"/>
        <rFont val="Calibri"/>
      </rPr>
      <t xml:space="preserve">Public visé : </t>
    </r>
    <r>
      <rPr>
        <sz val="11"/>
        <color rgb="FF000000"/>
        <rFont val="Calibri"/>
      </rPr>
      <t>Etudiants diplômés d'une Licence ou équivalent en Sciences de la Vie</t>
    </r>
  </si>
  <si>
    <t>Cycle du diplôme :</t>
  </si>
  <si>
    <t>Master</t>
  </si>
  <si>
    <t>Niveau d'entrée minimal (bac, bac+1, bac+2 …) :</t>
  </si>
  <si>
    <t>Bac+3</t>
  </si>
  <si>
    <t>Niveau estimé de sortie  bac, bac+1, bac+2 ...) :</t>
  </si>
  <si>
    <t>Bac+5</t>
  </si>
  <si>
    <r>
      <rPr>
        <b/>
        <sz val="11"/>
        <color rgb="FF000000"/>
        <rFont val="Calibri"/>
      </rPr>
      <t>Prérequis :</t>
    </r>
    <r>
      <rPr>
        <sz val="11"/>
        <color rgb="FF000000"/>
        <rFont val="Calibri"/>
      </rPr>
      <t xml:space="preserve"> Licence ou équivalent bac +3 avec des connaissances en biologie</t>
    </r>
  </si>
  <si>
    <r>
      <rPr>
        <b/>
        <sz val="11"/>
        <color rgb="FF000000"/>
        <rFont val="Calibri"/>
      </rPr>
      <t xml:space="preserve">Objectif pédagogique exprimé en compétences/métiers :
</t>
    </r>
    <r>
      <rPr>
        <sz val="11"/>
        <color rgb="FF000000"/>
        <rFont val="Calibri"/>
      </rPr>
      <t>Le diplôme permet d'exercer un métier pluridisciplinaire à vocation nationale et internationale et propose d'acquérir une double compétence en gestion et en biologie, au service de la santé et du vivant appliqué au monde végétal, animal et microbien. L'objectif principal de cette formation pluridisciplinaire est de fournir aux étudiants une solide approche scientifique et technique, des connaissances approfondies pour la bonne gestion d'une biobanque et des données complexes issues de cette biobanque, et de leur apporter une vision économique des secteurs et des différentes industries afin de leur permettre d'accompagner les changements, d'encadrer et de réguler les activités du secteur en harmonie avec la demande sociétale.
Le MSc Biobanks and Complex Data Management ouvre des opportunités de carrière immédiate à hautes responsabilités dans des secteurs variés tels que la santé humaine, les laboratoires industriels pharmaceutiques et biotechnologiques, l'industrie agricole. Cette formation d'excellence permettra d'intégrer des entreprises et des institutions académiques françaises, européennes ou internationales.</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</si>
  <si>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</si>
  <si>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</si>
  <si>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</si>
  <si>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</si>
  <si>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</si>
  <si>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</si>
  <si>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</si>
  <si>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</si>
  <si>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rPr>
      <t xml:space="preserve">Logistique (lieu de la formation, capacité salle, spécificités salles) : </t>
    </r>
    <r>
      <rPr>
        <sz val="11"/>
        <color rgb="FF000000"/>
        <rFont val="Calibri"/>
        <family val="2"/>
      </rPr>
      <t>Pavillon I, CHU Hôpital Pasteur</t>
    </r>
  </si>
  <si>
    <r>
      <rPr>
        <b/>
        <sz val="11"/>
        <color rgb="FF000000"/>
        <rFont val="Calibri"/>
        <scheme val="minor"/>
      </rPr>
      <t xml:space="preserve">Langue(s) d’enseignement : </t>
    </r>
    <r>
      <rPr>
        <sz val="11"/>
        <color rgb="FF000000"/>
        <rFont val="Calibri"/>
        <scheme val="minor"/>
      </rPr>
      <t>Anglais</t>
    </r>
  </si>
  <si>
    <r>
      <rPr>
        <b/>
        <sz val="11"/>
        <color rgb="FF000000"/>
        <rFont val="Calibri"/>
        <scheme val="minor"/>
      </rPr>
      <t xml:space="preserve">Nombre visé de participants par session : </t>
    </r>
    <r>
      <rPr>
        <sz val="11"/>
        <color rgb="FF000000"/>
        <rFont val="Calibri"/>
        <scheme val="minor"/>
      </rPr>
      <t>12 par année d'étude, soit 24 au total par année universitaire (MSc 1 + MSc 2)</t>
    </r>
  </si>
  <si>
    <r>
      <rPr>
        <b/>
        <sz val="11"/>
        <color rgb="FF000000"/>
        <rFont val="Calibri"/>
      </rPr>
      <t>Nombre de sessions par an et périodes de l’année :</t>
    </r>
    <r>
      <rPr>
        <sz val="11"/>
        <color rgb="FF000000"/>
        <rFont val="Calibri"/>
      </rPr>
      <t xml:space="preserve"> 1 session par an, avec rentrée en octobre</t>
    </r>
  </si>
  <si>
    <t>Durée de la formation</t>
  </si>
  <si>
    <t>2 ans</t>
  </si>
  <si>
    <r>
      <rPr>
        <b/>
        <sz val="11"/>
        <color rgb="FF000000"/>
        <rFont val="Calibri"/>
      </rPr>
      <t xml:space="preserve">Rythme de la formation (journée, soir, samedi, alternance, séquences de cours groupés, cours du soir, séance de regroupement…) :
</t>
    </r>
    <r>
      <rPr>
        <sz val="11"/>
        <color rgb="FF000000"/>
        <rFont val="Calibri"/>
      </rPr>
      <t xml:space="preserve">Les cours ont lieu d'octobre à décembre entre 8h30 et 19h, du lundi au vendredi (= semestre 1 pour les M1 et semestre 3 pour les M2) et les examens se déroulent en décembre. 
Au cours des semestres pairs (semestre 2 pour les M1 et semestre 4 pour les M2), les étudiants effectuent leur stage en France et/ou à l'étranger.
</t>
    </r>
  </si>
  <si>
    <t>Stage</t>
  </si>
  <si>
    <r>
      <rPr>
        <b/>
        <sz val="11"/>
        <color rgb="FF000000"/>
        <rFont val="Calibri"/>
        <scheme val="minor"/>
      </rPr>
      <t xml:space="preserve">Durée du stage : </t>
    </r>
    <r>
      <rPr>
        <sz val="11"/>
        <color rgb="FF000000"/>
        <rFont val="Calibri"/>
        <scheme val="minor"/>
      </rPr>
      <t>6 mois</t>
    </r>
  </si>
  <si>
    <r>
      <rPr>
        <b/>
        <sz val="11"/>
        <color rgb="FF000000"/>
        <rFont val="Calibri"/>
        <scheme val="minor"/>
      </rPr>
      <t>Partenariat public ou privé financier :</t>
    </r>
    <r>
      <rPr>
        <sz val="11"/>
        <color rgb="FF000000"/>
        <rFont val="Calibri"/>
        <scheme val="minor"/>
      </rPr>
      <t xml:space="preserve"> N/A</t>
    </r>
  </si>
  <si>
    <r>
      <rPr>
        <b/>
        <sz val="11"/>
        <color rgb="FF000000"/>
        <rFont val="Calibri"/>
        <scheme val="minor"/>
      </rPr>
      <t xml:space="preserve">Partenariat public ou privé académique : </t>
    </r>
    <r>
      <rPr>
        <sz val="11"/>
        <color rgb="FF000000"/>
        <rFont val="Calibri"/>
        <scheme val="minor"/>
      </rPr>
      <t>N/A</t>
    </r>
  </si>
  <si>
    <r>
      <rPr>
        <b/>
        <sz val="11"/>
        <color rgb="FF000000"/>
        <rFont val="Calibri"/>
      </rPr>
      <t xml:space="preserve">Informations complémentaires : 
</t>
    </r>
    <r>
      <rPr>
        <sz val="11"/>
        <color rgb="FF000000"/>
        <rFont val="Calibri"/>
      </rPr>
      <t>- Référencements de la Société Française d'Immuno-Thérapie du Cancer : https://www.fitcancer.fr/formations/
- Référencement de la société internationale pour les banques biologiques et environnementales (International Society for Biological and Environmental Repositories, ISBER) : https://www.isber.org/page/BiobankEduOpp/Biobanking-Education-Opportunities.htm</t>
    </r>
  </si>
  <si>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</si>
  <si>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Avis très favorable, programme stratégique IDEX/UniCA.
</t>
    </r>
    <r>
      <rPr>
        <b/>
        <sz val="11"/>
        <color rgb="FF000000"/>
        <rFont val="Calibri"/>
        <scheme val="minor"/>
      </rPr>
      <t>Date COPIL composante :</t>
    </r>
    <r>
      <rPr>
        <sz val="11"/>
        <color rgb="FF000000"/>
        <rFont val="Calibri"/>
        <scheme val="minor"/>
      </rPr>
      <t xml:space="preserve"> 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</si>
  <si>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</si>
  <si>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</si>
  <si>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</si>
  <si>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</si>
  <si>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</si>
  <si>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</si>
  <si>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</si>
  <si>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</si>
  <si>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scheme val="minor"/>
      </rPr>
      <t xml:space="preserve">Les objectifs spécifiques de la formation
</t>
    </r>
    <r>
      <rPr>
        <sz val="11"/>
        <color rgb="FF000000"/>
        <rFont val="Calibri"/>
        <scheme val="minor"/>
      </rPr>
      <t>Le MSc Biobanks and Complex Data Management forme des cadres aptes à appréhender les différents problèmes que posent la gestion d’une biobanque (incluant les référentiels de qualité ou la législation) et le traitement des données complexes au sein d’une organisation de recherche biomédicale ou non humaine.
L'étudiant sera formé sur :
-	L'activité en laboratoires de (bio)pathologie et les EPST
-	Le management d’une biobanque
-	Les règles d’éthique et la législation de la recherche clinique
-	La qualité des échantillons 
-	Les données complexes 
-	L'accès aux échantillons, aux données et au partage des données
-	Le développement du réseau des biobanques
-	L’évolution des systèmes de biobanque.
Une fois diplômé, l'étudiant devra être capable de :
- Manager une biobanque
- Contrôler la cohérence et la qualité des bases de données cliniques
- Conduire efficacement et avec rigueur toute l’activité de la gestion de données à savoir : structurer et formater les données selon le cahier des charges, s’assurer que les livrables attendus soient atteints + rédiger la documentation de référence telle que le plan de validation et les comptes-rendus de suivi de projet
- Etre force de proposition sur l’animation générale de la biobanque, qui pourra comprendre un volet économique, réglementaire et financier lié aux modalités de valorisation de la propriété intellectuelle
- Entretenir, développer et animer les relations avec les différents partenaires
- Participer à la communication et à la promotion de la biobanque, réaliser des tableaux de bords, des bilans et des rapports d’activité, effectuer un reporting d’activité à sa hiérarchie.
Qualité attendue
- Définir et coordonner la mise en oeuvre de la politique d'assurance qualité (méthodes organisationnelles/process/audit)
- Sensibiliser, impliquer et former aux exigences de la démarche qualité
- Planifier, organiser et réaliser des audits qualité internes et/ou externes
- Evaluer l’efficacité du système de management de la qualité
- Rédiger et valider des documents du système de management de la qualité.</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</si>
  <si>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</si>
  <si>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</si>
  <si>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Le MSc BB se compose de 2 semestres en première année et 2 semestres en deuxième année.
En MSc 1, les contenus pédagogiques des UE assurent un socle commun des activités des biobanques : assurance-qualité, réglementation, bioéthique, hygiène et sécurité. Le premier semestre est théorique, le second met en place les outils méthodologiques utiles pour le stage d’immersion dans une biobanque : anglais, gestion de projet, communication scientifique.
En MSc 2, la formation comprend des enseignements théoriques au premier semestre et un stage au second semestre. Les contenus pédagogiques des UE assurent la gestion des biobanques et des données massives : modèle économique, gestion des données complexes, partage des données en réseau.
Les UE sont dispensées par des universitaires et des professionnels, d'octobre à décembre, afin de permettre aux étudiants de commencer le stage du second semestre en janvier.
Environ 50% du volume horaire est assuré par des représentants du monde professionnel. Des ingénieurs issus de laboratoires pharmaceutiques et d’entreprises telles que AstraZeneca, Roche, Technidata interviennent dans le MSc. Certains intervenants résultent des collaborations avec la communauté de recherche et la communauté hospitalière (Biobank Côte d’Azur). Des ingénieurs de recherche (INSERM, CNRS, INRA, INRIA), des manageurs de qualité (CHU de Nice), des chercheurs (IRCAN, INSERM, CNRS, INRIA, INRA, IPMC), des docteurs (CHU de Nice), des manageurs de biobanques (Biobanques Infrastructure) et du secteur privé (Roche, AstraZeneca) contribuent largement au contenu pédagogique. 
Le stage et la formation in situ associée tiennent une place fondamentale. Le stage peut se faire en France et/ou à l’étranger. L’année se termine par un mémoire de type académique, qui problématise une question centrale du champ et interprète une situation professionnelle.
Les UE peuvent être acquises par la formation ou la validation des acquis (VAE).</t>
  </si>
  <si>
    <t>2.3. Positionnement dans la stratégie de la composante et de l'établissement</t>
  </si>
  <si>
    <t>• Le positionnement et la valeur ajoutée de la formation au sein de la composante et de l'établissement</t>
  </si>
  <si>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Ces programmes font appel au réseau professionnel des intervenants avec la participation du monde académique et industriel.
</t>
  </si>
  <si>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</si>
  <si>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</si>
  <si>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Etudiants diplômés d'une Licence en Sciences de la Vie.
</t>
    </r>
    <r>
      <rPr>
        <b/>
        <sz val="11"/>
        <color rgb="FF000000"/>
        <rFont val="Calibri"/>
        <scheme val="minor"/>
      </rPr>
      <t xml:space="preserve">Effectifs attendus
</t>
    </r>
    <r>
      <rPr>
        <sz val="11"/>
        <color rgb="FF000000"/>
        <rFont val="Calibri"/>
        <scheme val="minor"/>
      </rPr>
      <t xml:space="preserve">12 étudiants par année d'étude, soit 24 au total par année universitaire (MSc 1 + MSc 2).
</t>
    </r>
    <r>
      <rPr>
        <b/>
        <sz val="11"/>
        <color rgb="FF000000"/>
        <rFont val="Calibri"/>
        <scheme val="minor"/>
      </rPr>
      <t xml:space="preserve">Tarifs préférentiels
</t>
    </r>
    <r>
      <rPr>
        <sz val="11"/>
        <color rgb="FF000000"/>
        <rFont val="Calibri"/>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</si>
  <si>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</si>
  <si>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</si>
  <si>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</si>
  <si>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</si>
  <si>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</si>
  <si>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</si>
  <si>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</si>
  <si>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</si>
  <si>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</si>
  <si>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</si>
  <si>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</si>
  <si>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</si>
  <si>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</si>
  <si>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</si>
  <si>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</si>
  <si>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rPr>
        <sz val="11"/>
        <color rgb="FF000000"/>
        <rFont val="Calibri"/>
        <scheme val="minor"/>
      </rPr>
      <t xml:space="preserve">Actuellement, dans le monde on recense environ 5000 biobanques en santé humaine, et quelques centaines en microbiologie, le monde végétal et animal.
Il y a un </t>
    </r>
    <r>
      <rPr>
        <b/>
        <sz val="11"/>
        <color rgb="FF000000"/>
        <rFont val="Calibri"/>
        <scheme val="minor"/>
      </rPr>
      <t>fort besoin dans ces biobanques d'employer du personnel formé et qualifié dans tous les secteurs d'activité d'une biobanque</t>
    </r>
    <r>
      <rPr>
        <sz val="11"/>
        <color rgb="FF000000"/>
        <rFont val="Calibri"/>
        <scheme val="minor"/>
      </rPr>
      <t xml:space="preserve"> : Responsable de l’assurance qualité - Gestion de données biomédicales ou Data Manager - Chef de projet biobanques - Chef de produit cryoconservation
Actuellement, il existe uniquement 4 programmes de Master en Biobanking dans le monde. Or, Université Côte d'Azur bénéficie d'une vraie expertise dans ce domaine, consolidée par son partenariat avec le CHU et des experts internationaux propres à son réseau.</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</si>
  <si>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</si>
  <si>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</si>
  <si>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r>
      <rPr>
        <b/>
        <u/>
        <sz val="11"/>
        <color rgb="FF000000"/>
        <rFont val="Calibri"/>
        <scheme val="minor"/>
      </rPr>
      <t xml:space="preserve">FRANCE </t>
    </r>
    <r>
      <rPr>
        <sz val="11"/>
        <color rgb="FF000000"/>
        <rFont val="Calibri"/>
        <scheme val="minor"/>
      </rPr>
      <t xml:space="preserve">: 
</t>
    </r>
    <r>
      <rPr>
        <b/>
        <sz val="11"/>
        <color rgb="FF000000"/>
        <rFont val="Calibri"/>
        <scheme val="minor"/>
      </rPr>
      <t>Cycle MASTER - Manager de biobanques (Bac+5)</t>
    </r>
    <r>
      <rPr>
        <sz val="11"/>
        <color rgb="FF000000"/>
        <rFont val="Calibri"/>
        <scheme val="minor"/>
      </rPr>
      <t xml:space="preserve"> - ESTBB - École d'Ingénieurs en Biotechnologies: https://www.estbb.fr/toutes-nos-formations/cycle-master-manager-de-biobanques/
</t>
    </r>
    <r>
      <rPr>
        <b/>
        <sz val="11"/>
        <color rgb="FFFF0000"/>
        <rFont val="Calibri"/>
        <scheme val="minor"/>
      </rPr>
      <t>MOOC</t>
    </r>
    <r>
      <rPr>
        <sz val="11"/>
        <color rgb="FFFF0000"/>
        <rFont val="Calibri"/>
        <scheme val="minor"/>
      </rPr>
      <t>: https://www.fun-mooc.fr/fr/cours/biobanking/ 24h - 150 euros</t>
    </r>
  </si>
  <si>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</si>
  <si>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</si>
  <si>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</si>
  <si>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</si>
  <si>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</si>
  <si>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</si>
  <si>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</si>
  <si>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</si>
  <si>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</si>
  <si>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</si>
  <si>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</si>
  <si>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</si>
  <si>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</si>
  <si>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Manageur de biobanques</t>
  </si>
  <si>
    <t>ESTBB Lyon</t>
  </si>
  <si>
    <t>Privé</t>
  </si>
  <si>
    <t>120 ECTS (stage inclus)</t>
  </si>
  <si>
    <t>8 510 €/an</t>
  </si>
  <si>
    <t>N/A</t>
  </si>
  <si>
    <t>Non</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</si>
  <si>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</si>
  <si>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</si>
  <si>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</si>
  <si>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</si>
  <si>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</si>
  <si>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</si>
  <si>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</si>
  <si>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</si>
  <si>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</si>
  <si>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</si>
  <si>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</si>
  <si>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</si>
  <si>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ALIX-PANABIERES Catherine</t>
  </si>
  <si>
    <t>PUPH/MCUPH</t>
  </si>
  <si>
    <t>Institute of Virology, Université Louis Pasteur</t>
  </si>
  <si>
    <t xml:space="preserve">c-panabieres@chu-montpellier.fr; panabieres@yahoo.fr; </t>
  </si>
  <si>
    <t xml:space="preserve">ROEHRLM Michael </t>
  </si>
  <si>
    <t>M.D., Ph.D., Director du Precision Pathology Center Memorial Sloan Kettering Cancer Center</t>
  </si>
  <si>
    <t>Precision Pathology Center Memorial Sloan Kettering Cancer Center</t>
  </si>
  <si>
    <t>roehrlm@mskcc.org</t>
  </si>
  <si>
    <t xml:space="preserve">ARRIGHI Nicole  </t>
  </si>
  <si>
    <t>E/C</t>
  </si>
  <si>
    <t>UniCA</t>
  </si>
  <si>
    <t>nicole.arrighi@univ-cotedazur.fr</t>
  </si>
  <si>
    <t xml:space="preserve">HAACK Siegfried </t>
  </si>
  <si>
    <t>Chef d'entreprise</t>
  </si>
  <si>
    <t>Siegfried Haack Consulting</t>
  </si>
  <si>
    <t>siegfried@haack.fr; Siegfried.HAACK@univ-cotedazur.fr</t>
  </si>
  <si>
    <t xml:space="preserve">BECKER Karl-Friedrich </t>
  </si>
  <si>
    <t>Institute of Patholog y - Technical University of Munic</t>
  </si>
  <si>
    <t>kf.becker@tum.de</t>
  </si>
  <si>
    <t xml:space="preserve">SANTOS Gladys </t>
  </si>
  <si>
    <t>Integration Consultant Specialist</t>
  </si>
  <si>
    <t>Amadeus</t>
  </si>
  <si>
    <t>gladys.santos@coaching4.me</t>
  </si>
  <si>
    <t>BOICHARD-TIXIER Michèle</t>
  </si>
  <si>
    <t>C</t>
  </si>
  <si>
    <t>INRA, UMR GABI</t>
  </si>
  <si>
    <t>michele.boichard@inrae.fr</t>
  </si>
  <si>
    <t xml:space="preserve">ALLEGRA Maryline </t>
  </si>
  <si>
    <t>PhD ingénieur</t>
  </si>
  <si>
    <t xml:space="preserve">Cellular and molecular biology– Nice Laboratory Engineer - CHU  </t>
  </si>
  <si>
    <t>allegra.m@chu-nice.fr</t>
  </si>
  <si>
    <t>BROCHHAUSEN-DELIUS Christophe</t>
  </si>
  <si>
    <t xml:space="preserve">University Regensburg
</t>
  </si>
  <si>
    <t>Christoph.Brochhausen@klinik.uni-regensburg.de</t>
  </si>
  <si>
    <t xml:space="preserve">BONETTO Christian-Jacques </t>
  </si>
  <si>
    <t>Ingénieur</t>
  </si>
  <si>
    <t>PMP, CKM, CSPO &amp; Toastmasters International, Sophia-Antipolis</t>
  </si>
  <si>
    <t xml:space="preserve">cjbonetto@yahoo.fr; Christian-Jacques.BONETTO@univ-cotedazur.fr	</t>
  </si>
  <si>
    <t xml:space="preserve">Casalot Laurie </t>
  </si>
  <si>
    <t>Mediterranean Institute of Oceanography, Institut de Recherche pour le Developpement IRD UMR 235 (CNRS UMR 7294)</t>
  </si>
  <si>
    <t>laurie.casalot@univ-amu.fr</t>
  </si>
  <si>
    <t xml:space="preserve">BORDONE Olivier </t>
  </si>
  <si>
    <t>UniCA, CHU</t>
  </si>
  <si>
    <t>bordone.o@chu-nice.fr</t>
  </si>
  <si>
    <t>CHABANNON Christian</t>
  </si>
  <si>
    <t>Institut Paoli-Calmettes</t>
  </si>
  <si>
    <t>chabannonc@ipc.unicancer.fr</t>
  </si>
  <si>
    <t xml:space="preserve">BOTTA Teresa </t>
  </si>
  <si>
    <t>Coordinatrice</t>
  </si>
  <si>
    <t>Hospital Clinic-IDIBAPS Biobank &amp; Cryopreservation Service (IDIBAPS)</t>
  </si>
  <si>
    <t xml:space="preserve">teresa.botta@idibaps.org </t>
  </si>
  <si>
    <t xml:space="preserve">CLEMENT Bruno </t>
  </si>
  <si>
    <t>Université de Rennes</t>
  </si>
  <si>
    <t>bruno.clement@univ-rennes1.fr</t>
  </si>
  <si>
    <t xml:space="preserve">BOTTINI Silvia </t>
  </si>
  <si>
    <t>Directrice opérationnelle</t>
  </si>
  <si>
    <t>University of Siena, Italie &amp; MDLab (UniCA)</t>
  </si>
  <si>
    <t>Silvia.BOTTINI@univ-cotedazur.fr</t>
  </si>
  <si>
    <t>DAGHER Georges</t>
  </si>
  <si>
    <t>INSERM, Paris Head Infrastructure Biobank</t>
  </si>
  <si>
    <t>georgesdagher92@gmail.com; Georges.DAGHER@univ-cotedazur.fr</t>
  </si>
  <si>
    <t xml:space="preserve">BRAY Ben </t>
  </si>
  <si>
    <t>MD Directeur</t>
  </si>
  <si>
    <t>IQVIA, Londres</t>
  </si>
  <si>
    <t xml:space="preserve">benthebray@gmail.com </t>
  </si>
  <si>
    <r>
      <t>DAIDONE</t>
    </r>
    <r>
      <rPr>
        <b/>
        <sz val="11"/>
        <color rgb="FF000000"/>
        <rFont val="Calibri"/>
        <family val="2"/>
      </rPr>
      <t xml:space="preserve"> </t>
    </r>
    <r>
      <rPr>
        <sz val="11"/>
        <color rgb="FF000000"/>
        <rFont val="Calibri"/>
        <family val="2"/>
      </rPr>
      <t xml:space="preserve">Maria Grazia </t>
    </r>
  </si>
  <si>
    <t>Department of Experimental Oncology &amp; Molecular Medicine, INT, Milan</t>
  </si>
  <si>
    <t xml:space="preserve">MariaGrazia.Daidone@istitutotumori.mi.it </t>
  </si>
  <si>
    <t xml:space="preserve">FIESCHI Jacques </t>
  </si>
  <si>
    <t>PhD</t>
  </si>
  <si>
    <t>VP-R&amp;D, HalioDX</t>
  </si>
  <si>
    <t>Jacques.Fieschi@haliodx.com; Jacques.FIESCHI-MERIC@univ-cotedazur.fr</t>
  </si>
  <si>
    <t xml:space="preserve">EMILE Jean-François </t>
  </si>
  <si>
    <t>Versailles University &amp; AP-HP</t>
  </si>
  <si>
    <t>jean-francois.emile@uvsq.fr</t>
  </si>
  <si>
    <t xml:space="preserve">GAMBARO Karen </t>
  </si>
  <si>
    <t>Co-Director Translational Operations</t>
  </si>
  <si>
    <t>Exactis Innovation</t>
  </si>
  <si>
    <t>kgambaro@exactis.ca; karen.gambaro@gmail.com</t>
  </si>
  <si>
    <t xml:space="preserve">HEEKE Simon </t>
  </si>
  <si>
    <t>MD Anderson Cancer Center</t>
  </si>
  <si>
    <t>shj.heeke@gmail.com; Simon.HEEKE@univ-cotedazur.fr</t>
  </si>
  <si>
    <t xml:space="preserve">HERPE Yves-Edouard </t>
  </si>
  <si>
    <t>Directeur des opérations</t>
  </si>
  <si>
    <t>Biobank of Picardy, Amiens University Hospital</t>
  </si>
  <si>
    <t>herpe.yves-edouard@chu-amiens.fr</t>
  </si>
  <si>
    <t xml:space="preserve">HOFMAN Paul </t>
  </si>
  <si>
    <t>CHU Nice &amp; UniCA</t>
  </si>
  <si>
    <t>hofman.p@chu-nice.fr</t>
  </si>
  <si>
    <t>KURAS Mariana</t>
  </si>
  <si>
    <t>Consultant Spécialiste des données</t>
  </si>
  <si>
    <t>IQVIA</t>
  </si>
  <si>
    <t>Mariana.GuergovaKuras@iqvia.com</t>
  </si>
  <si>
    <t>HUGOT Karine</t>
  </si>
  <si>
    <t>INRA</t>
  </si>
  <si>
    <t>karine.hugot@inra.fr</t>
  </si>
  <si>
    <t xml:space="preserve">LAFITTE Julien </t>
  </si>
  <si>
    <t>PhD. Directeur de recherche</t>
  </si>
  <si>
    <t xml:space="preserve">julienlafitte@outlook.com; Julien.LAFITTE@univ-cotedazur.fr </t>
  </si>
  <si>
    <t xml:space="preserve">ILIE Marius </t>
  </si>
  <si>
    <t>ilie.m@chu-nice.fr</t>
  </si>
  <si>
    <t xml:space="preserve">MARQUES Maud </t>
  </si>
  <si>
    <t>Directeur de la stratégie scientifique</t>
  </si>
  <si>
    <t>MMarques@exactis.ca</t>
  </si>
  <si>
    <t>LAVITRANO Maria Luisa</t>
  </si>
  <si>
    <t>University of Milano-Bicocca,  Italie</t>
  </si>
  <si>
    <t xml:space="preserve">marialuisa.lavitrano@unimib.it </t>
  </si>
  <si>
    <t xml:space="preserve">MEMEO Lorenzo </t>
  </si>
  <si>
    <t>Directeur de la division de Pathologie &amp; Biobank</t>
  </si>
  <si>
    <t>Mediterranean Institute of Oncology</t>
  </si>
  <si>
    <t>lorenzomemeo@hotmail.com</t>
  </si>
  <si>
    <t xml:space="preserve">LONG-MIRA Elodie </t>
  </si>
  <si>
    <t>long-mira.e@chu-nice.fr</t>
  </si>
  <si>
    <t>NG Wayne</t>
  </si>
  <si>
    <t xml:space="preserve">Gérant </t>
  </si>
  <si>
    <t xml:space="preserve">Victorian Cancer Biobank (VCB) Consortium </t>
  </si>
  <si>
    <t xml:space="preserve">Wayne.Ng@cancervic.org.au </t>
  </si>
  <si>
    <t>MARI Bernard</t>
  </si>
  <si>
    <t>IPMC</t>
  </si>
  <si>
    <t>mari@unice.fr; Bernard.MARI@univ-cotedazur.fr</t>
  </si>
  <si>
    <t xml:space="preserve">PERISIC Alexis </t>
  </si>
  <si>
    <t>Responsable de vente</t>
  </si>
  <si>
    <t>South EMEA Clinical Next-Generation Sequencing Division (CSD), Thermo Fisher Scientific</t>
  </si>
  <si>
    <t>Alexis.Perisic@thermofisher.com</t>
  </si>
  <si>
    <t xml:space="preserve">MISTOU Michael Yves </t>
  </si>
  <si>
    <t>Centre International  de Ressource Microbiologique (CIRM), INRAE</t>
  </si>
  <si>
    <t>michel-yves.mistou@inrae.fr</t>
  </si>
  <si>
    <t>PRAT Christine</t>
  </si>
  <si>
    <t>Ph.D. Business developer</t>
  </si>
  <si>
    <t>European Virus Archive goes Global (EVAg)</t>
  </si>
  <si>
    <t>christine.prat@univ-amu.fr</t>
  </si>
  <si>
    <t xml:space="preserve">PHAM Jean-Louis </t>
  </si>
  <si>
    <t>IRD</t>
  </si>
  <si>
    <t>jean-louis.pham@ird.fr</t>
  </si>
  <si>
    <t xml:space="preserve">ROULEAU Etienne </t>
  </si>
  <si>
    <t>Ph.D., Head of Tumor Genetic Service</t>
  </si>
  <si>
    <t>Tumor Genetic Service, Gustave Roussy, Paris</t>
  </si>
  <si>
    <t>ETIENNE.ROULEAU@gustaveroussy.fr</t>
  </si>
  <si>
    <t xml:space="preserve">RIS Nicolas </t>
  </si>
  <si>
    <t>UMR INRA-CNRS-UNS Institut Sophia-Agrobiotech</t>
  </si>
  <si>
    <t>nicolas.ris@inrae.fr</t>
  </si>
  <si>
    <t xml:space="preserve">SAIED Karim </t>
  </si>
  <si>
    <t>AGILENT</t>
  </si>
  <si>
    <t xml:space="preserve">karim.saied@agilent.com </t>
  </si>
  <si>
    <t xml:space="preserve">SARGSYAN Karine </t>
  </si>
  <si>
    <t>Medical University of Graz, Austria</t>
  </si>
  <si>
    <t xml:space="preserve">karine.sargsyan@medunigraz.at </t>
  </si>
  <si>
    <t>SALACROUP Carole</t>
  </si>
  <si>
    <t>Ingénieur, Consultante</t>
  </si>
  <si>
    <t>UniCA, Ayming</t>
  </si>
  <si>
    <t>carole.salacroup@hotmail.fr</t>
  </si>
  <si>
    <t xml:space="preserve">STANTA Giorgo </t>
  </si>
  <si>
    <t>University of Trieste, Molecular Histopatholog y Laboratory, Italie</t>
  </si>
  <si>
    <t xml:space="preserve">stanta@impactsnetwork.eu		</t>
  </si>
  <si>
    <t xml:space="preserve">SCARZELLO Sabine </t>
  </si>
  <si>
    <t>Ph.D Responsable en sécurité</t>
  </si>
  <si>
    <t>Ph.D Security Manager at IRCAN, Nice</t>
  </si>
  <si>
    <t>Sabine.SCARZELLO@univ-cotedazur.fr</t>
  </si>
  <si>
    <t xml:space="preserve">VAN OBBERGHEN Ellen </t>
  </si>
  <si>
    <t>Institute of Biology Valrose</t>
  </si>
  <si>
    <t>Ellen.Van-Obberghen@unice.fr; Ellen.VAN-OBBERGHEN@univ-cotedazur.fr</t>
  </si>
  <si>
    <t xml:space="preserve">SCHIAPPA Renaud </t>
  </si>
  <si>
    <t>Gérant data clinique</t>
  </si>
  <si>
    <t>RENAUD SCHIAPPA Clinical data manager</t>
  </si>
  <si>
    <t>Renaud.SCHIAPPA@nice.unicancer.fr; Renaud.SCHIAPPA@univ-cotedazur.fr</t>
  </si>
  <si>
    <t xml:space="preserve">ZARAGOSI Laure </t>
  </si>
  <si>
    <t>Inserm</t>
  </si>
  <si>
    <t>zaragosi@ipmc.cnrs.fr; Laure-emmanuelle.ZARAGOSI@univ-cotedazur.fr;</t>
  </si>
  <si>
    <t>SIMEON-DUBACH Daniel</t>
  </si>
  <si>
    <t>MD, MHA Medservice</t>
  </si>
  <si>
    <t>Daniel Simeon-Dubach, MD, MHA Medservice</t>
  </si>
  <si>
    <t xml:space="preserve">daniel.simeon-dubach@medservice.ch; </t>
  </si>
  <si>
    <t xml:space="preserve">ZATLOUKAL Kurt </t>
  </si>
  <si>
    <t>Medical University of Graz</t>
  </si>
  <si>
    <t>kurt.zatloukal@medunigraz.at</t>
  </si>
  <si>
    <t xml:space="preserve">SKHIRI Taycir </t>
  </si>
  <si>
    <t>MS Responsable de projet</t>
  </si>
  <si>
    <t>Master’s degree in health engineering, MS Management Project Manager - FHU OncoAge</t>
  </si>
  <si>
    <t>taycir.skhiri@ciusante.org</t>
  </si>
  <si>
    <t>TOTAL ENSEIGNANTS</t>
  </si>
  <si>
    <t xml:space="preserve">VAGLIO Philippe </t>
  </si>
  <si>
    <t>PhD. Directeur scientifique</t>
  </si>
  <si>
    <t>Modul-Bio France</t>
  </si>
  <si>
    <t>p.vaglio@modul-bio.com</t>
  </si>
  <si>
    <t xml:space="preserve">WASHETINE Kevin </t>
  </si>
  <si>
    <t>Gérant, Ingénieur</t>
  </si>
  <si>
    <t xml:space="preserve">IRCAN/CNRS </t>
  </si>
  <si>
    <t xml:space="preserve">washetine.k@chu-nice.fr; Kevin.WASHETINE@univ-cotedazur.fr </t>
  </si>
  <si>
    <t>ZEPPONI Vanessa</t>
  </si>
  <si>
    <t>Chargee de mission</t>
  </si>
  <si>
    <t>Cancerpôle</t>
  </si>
  <si>
    <t>vanessa.ZEPPONI@univ-amu.fr</t>
  </si>
  <si>
    <t>TOTAL PROFESSIONNELS</t>
  </si>
  <si>
    <t>TOTAL ENSEIGNANTS + PROFESSIONNELS</t>
  </si>
  <si>
    <t>5. SELECTION</t>
  </si>
  <si>
    <t>Date d'ouverture de la campagne :</t>
  </si>
  <si>
    <t>vendredi 15 décembre 2023</t>
  </si>
  <si>
    <t>Date de fermeture de la campagne :</t>
  </si>
  <si>
    <t>vendredi 28 juin 2024</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</si>
  <si>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</si>
  <si>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</si>
  <si>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</si>
  <si>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</si>
  <si>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</si>
  <si>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</si>
  <si>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</si>
  <si>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</si>
  <si>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Biologie</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</si>
  <si>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</si>
  <si>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</si>
  <si>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</si>
  <si>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</si>
  <si>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</si>
  <si>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</si>
  <si>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1 lettre de recommandation minimum</t>
  </si>
  <si>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</si>
  <si>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</si>
  <si>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</si>
  <si>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</si>
  <si>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</si>
  <si>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</si>
  <si>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</si>
  <si>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</si>
  <si>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</si>
  <si>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</si>
  <si>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</si>
  <si>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Formulaire spécifique à remplir en plus (à télécharger sur ecandidat)</t>
  </si>
  <si>
    <t>Autre document (précisez):</t>
  </si>
  <si>
    <t>Photo numérique / Justificatif d'identité / Copie du dernier diplôme en anglais ou français  (traduction officielle demandée) / Formulaire d'autorisation / Questionnaire de visibilité / Avis d'imposition</t>
  </si>
  <si>
    <t>Entretien Oral :</t>
  </si>
  <si>
    <r>
      <t xml:space="preserve">L’entretien oral en anglais fait suite à une phase de présélection sur dossier. Il permet d’apprécier </t>
    </r>
    <r>
      <rPr>
        <sz val="12"/>
        <color rgb="FFFF0000"/>
        <rFont val="Calibri"/>
        <family val="2"/>
        <scheme val="minor"/>
      </rPr>
      <t xml:space="preserve">le niveau académique </t>
    </r>
    <r>
      <rPr>
        <sz val="12"/>
        <rFont val="Calibri"/>
        <family val="2"/>
        <scheme val="minor"/>
      </rPr>
      <t xml:space="preserve">des candidats, </t>
    </r>
    <r>
      <rPr>
        <sz val="12"/>
        <color theme="1"/>
        <rFont val="Calibri"/>
        <family val="2"/>
        <scheme val="minor"/>
      </rPr>
      <t>les qualités sur leur savoir être, l'expression, la clarté et la cohérence d'un raisonnement, le degré de motivation du candidat et la pertinence des réponses supposant une préparation à cet entretien.</t>
    </r>
  </si>
  <si>
    <t>6. MAQUETTE</t>
  </si>
  <si>
    <t>Semestre 1</t>
  </si>
  <si>
    <t>UE DISCIPLINAIRES</t>
  </si>
  <si>
    <t>Nombre à choisir par l'étudiant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</si>
  <si>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</si>
  <si>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</si>
  <si>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</si>
  <si>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</si>
  <si>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</si>
  <si>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</si>
  <si>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</si>
  <si>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</si>
  <si>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</si>
  <si>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</si>
  <si>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</si>
  <si>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</si>
  <si>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Human Health &amp; Agro-environment (obligatoire)</t>
  </si>
  <si>
    <t>Pas d'ECUE</t>
  </si>
  <si>
    <t>NON</t>
  </si>
  <si>
    <t>Quality in Biobanking (obligatoire)</t>
  </si>
  <si>
    <t>Bioethics in Biobanking (obligatoire)</t>
  </si>
  <si>
    <t>Safety and Security in Biobanking (obligatoire)</t>
  </si>
  <si>
    <t>Project Management (obligatoire)</t>
  </si>
  <si>
    <t>Technical Unit at the Biobank Côte d'Azur (obligatoire)</t>
  </si>
  <si>
    <t>Semestre 2</t>
  </si>
  <si>
    <t>Internship 1 (obligatoire - 6 months)</t>
  </si>
  <si>
    <t>Mentoring</t>
  </si>
  <si>
    <t>Semestre 3</t>
  </si>
  <si>
    <t>Biobankonomic (obligatoire)</t>
  </si>
  <si>
    <t>Big Data for Biobanking (obligatoire)</t>
  </si>
  <si>
    <t>Networking in Biobanking (obligatoire)</t>
  </si>
  <si>
    <t>Professional Integration (obligatoire)</t>
  </si>
  <si>
    <t>Marketing, Communication &amp; English (obligatoire)</t>
  </si>
  <si>
    <t>“Success Story” in Biobanking (obligatoire)</t>
  </si>
  <si>
    <t>Semestre 4</t>
  </si>
  <si>
    <t>Internship 2 (obligatoire - 6 months)</t>
  </si>
  <si>
    <t>Semestre 5 (le cas échéant)</t>
  </si>
  <si>
    <t xml:space="preserve">Nombre à choisir par l'étudiant : </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</si>
  <si>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</si>
  <si>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</si>
  <si>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</si>
  <si>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</si>
  <si>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</si>
  <si>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</si>
  <si>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</si>
  <si>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</si>
  <si>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</si>
  <si>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</si>
  <si>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</si>
  <si>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</si>
  <si>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</si>
  <si>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 xml:space="preserve">Revenu brut global (Foyer fiscal UE) supérieur à 80 000 € pour les M1 2023-24 qui passent en M2 en 2024-25 </t>
  </si>
  <si>
    <t>Droit d'inscription n°3 (DI 3):</t>
  </si>
  <si>
    <t>Revenu brut global (Foyer fiscal UE) : se situe entre 50 001 et 80 000 €</t>
  </si>
  <si>
    <t>Droit d'inscription n°4 (DI 4):</t>
  </si>
  <si>
    <t>Revenu brut global (Foyer fiscal UE) : se situe entre 35 000 et 50 000 €</t>
  </si>
  <si>
    <t>Droit d'inscription n°5 (DI 5):</t>
  </si>
  <si>
    <t>Revenu brut global (Foyer fiscal UE) inférieur à 35 000 €</t>
  </si>
  <si>
    <t>Droit d'inscription n°6 (DI 6):</t>
  </si>
  <si>
    <t>Etudiant UniCA</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</si>
  <si>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</si>
  <si>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</si>
  <si>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</si>
  <si>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</si>
  <si>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</si>
  <si>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</si>
  <si>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</si>
  <si>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</si>
  <si>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</si>
  <si>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</si>
  <si>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</si>
  <si>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</si>
  <si>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</si>
  <si>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</si>
  <si>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</si>
  <si>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</si>
  <si>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</si>
  <si>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</si>
  <si>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</si>
  <si>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</si>
  <si>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</si>
  <si>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</si>
  <si>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</si>
  <si>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</si>
  <si>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</si>
  <si>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</si>
  <si>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</si>
  <si>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</si>
  <si>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</si>
  <si>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</si>
  <si>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</si>
  <si>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</si>
  <si>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</si>
  <si>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</si>
  <si>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</si>
  <si>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</si>
  <si>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</si>
  <si>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</si>
  <si>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</si>
  <si>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</si>
  <si>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</si>
  <si>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</si>
  <si>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</si>
  <si>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</si>
  <si>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</si>
  <si>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</si>
  <si>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</si>
  <si>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</si>
  <si>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</si>
  <si>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</si>
  <si>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</si>
  <si>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</si>
  <si>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</si>
  <si>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</si>
  <si>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</si>
  <si>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</si>
  <si>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</si>
  <si>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</si>
  <si>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</si>
  <si>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</si>
  <si>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</si>
  <si>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</si>
  <si>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</si>
  <si>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</si>
  <si>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</si>
  <si>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</si>
  <si>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</si>
  <si>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</si>
  <si>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</si>
  <si>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</si>
  <si>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</si>
  <si>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</si>
  <si>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</si>
  <si>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</si>
  <si>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</si>
  <si>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</si>
  <si>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12/03/24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</si>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</sst>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6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b/>
      <sz val="11"/>
      <color rgb="FF000000"/>
      <name val="Calibri"/>
      <family val="2"/>
    </font>
    <font>
      <sz val="11"/>
      <color rgb="FF000000"/>
      <name val="Calibri"/>
      <family val="2"/>
    </font>
    <font>
      <b/>
      <sz val="11"/>
      <color rgb="FF000000"/>
      <name val="Calibri"/>
    </font>
    <font>
      <sz val="11"/>
      <color rgb="FF000000"/>
      <name val="Calibri"/>
    </font>
    <font>
      <i/>
      <sz val="9"/>
      <color rgb="FF000000"/>
      <name val="Calibri"/>
      <family val="2"/>
    </font>
    <font>
      <sz val="9"/>
      <color rgb="FF000000"/>
      <name val="Calibri"/>
      <family val="2"/>
    </font>
    <font>
      <sz val="11"/>
      <color rgb="FF0070C0"/>
      <name val="Calibri"/>
      <family val="2"/>
      <scheme val="minor"/>
    </font>
    <font>
      <sz val="11"/>
      <color rgb="FF000000"/>
      <name val="Calibri Light"/>
      <family val="2"/>
      <scheme val="major"/>
    </font>
    <font>
      <u/>
      <sz val="11"/>
      <color theme="10"/>
      <name val="Calibri"/>
      <family val="2"/>
    </font>
    <font>
      <sz val="11"/>
      <name val="Calibri"/>
      <family val="2"/>
    </font>
    <font>
      <b/>
      <u/>
      <sz val="11"/>
      <color rgb="FF000000"/>
      <name val="Calibri"/>
      <scheme val="minor"/>
    </font>
    <font>
      <sz val="11"/>
      <color rgb="FF000000"/>
      <name val="Calibri"/>
      <scheme val="minor"/>
    </font>
    <font>
      <b/>
      <sz val="11"/>
      <color rgb="FF000000"/>
      <name val="Calibri"/>
      <scheme val="minor"/>
    </font>
    <font>
      <b/>
      <sz val="11"/>
      <color rgb="FF000000"/>
      <name val="Calibri"/>
      <charset val="1"/>
    </font>
    <font>
      <b/>
      <sz val="11"/>
      <color rgb="FFFF0000"/>
      <name val="Calibri"/>
    </font>
    <font>
      <sz val="11"/>
      <color rgb="FFFF0000"/>
      <name val="Calibri"/>
    </font>
    <font>
      <sz val="11"/>
      <color rgb="FFFF0000"/>
      <name val="Calibri"/>
      <scheme val="minor"/>
    </font>
    <font>
      <b/>
      <sz val="11"/>
      <color rgb="FFFF0000"/>
      <name val="Calibri"/>
      <scheme val="minor"/>
    </font>
    <font>
      <b/>
      <sz val="11"/>
      <color rgb="FF000000"/>
      <name val="Calibri"/>
      <family val="2"/>
      <scheme val="minor"/>
    </font>
    <font>
      <sz val="11"/>
      <color theme="1" tint="0.499984740745262"/>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2F2F2"/>
        <bgColor rgb="FF000000"/>
      </patternFill>
    </fill>
    <fill>
      <patternFill patternType="solid">
        <fgColor theme="7" tint="0.39997558519241921"/>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rgb="FF000000"/>
      </right>
      <top style="thin">
        <color indexed="64"/>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thin">
        <color indexed="64"/>
      </left>
      <right style="medium">
        <color rgb="FF000000"/>
      </right>
      <top/>
      <bottom style="thin">
        <color indexed="64"/>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thin">
        <color indexed="64"/>
      </left>
      <right/>
      <top style="thin">
        <color indexed="64"/>
      </top>
      <bottom style="thin">
        <color rgb="FF000000"/>
      </bottom>
      <diagonal/>
    </border>
    <border>
      <left style="thin">
        <color indexed="64"/>
      </left>
      <right/>
      <top/>
      <bottom style="thin">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thin">
        <color rgb="FF000000"/>
      </right>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medium">
        <color rgb="FF000000"/>
      </left>
      <right/>
      <top/>
      <bottom style="thin">
        <color rgb="FF000000"/>
      </bottom>
      <diagonal/>
    </border>
    <border>
      <left/>
      <right style="thin">
        <color indexed="64"/>
      </right>
      <top/>
      <bottom style="thin">
        <color rgb="FF000000"/>
      </bottom>
      <diagonal/>
    </border>
    <border>
      <left/>
      <right style="medium">
        <color rgb="FF000000"/>
      </right>
      <top/>
      <bottom style="thin">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top style="thin">
        <color indexed="64"/>
      </top>
      <bottom style="medium">
        <color rgb="FF000000"/>
      </bottom>
      <diagonal/>
    </border>
    <border>
      <left style="medium">
        <color rgb="FF000000"/>
      </left>
      <right style="thin">
        <color indexed="64"/>
      </right>
      <top/>
      <bottom style="thin">
        <color rgb="FF000000"/>
      </bottom>
      <diagonal/>
    </border>
    <border>
      <left style="thin">
        <color indexed="64"/>
      </left>
      <right style="medium">
        <color rgb="FF000000"/>
      </right>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600">
    <xf numFmtId="0" fontId="0" fillId="0" borderId="0" xfId="0"/>
    <xf numFmtId="0" fontId="0" fillId="0" borderId="0" xfId="0" applyAlignment="1">
      <alignment horizontal="center"/>
    </xf>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59" xfId="0" applyNumberFormat="1" applyFont="1" applyFill="1" applyBorder="1" applyAlignment="1">
      <alignment horizontal="center"/>
    </xf>
    <xf numFmtId="166" fontId="0" fillId="0" borderId="0" xfId="0" applyNumberFormat="1" applyAlignment="1">
      <alignment horizontal="center"/>
    </xf>
    <xf numFmtId="0" fontId="5" fillId="5" borderId="58"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59" xfId="0" applyFont="1" applyFill="1" applyBorder="1" applyAlignment="1">
      <alignment vertical="center"/>
    </xf>
    <xf numFmtId="164" fontId="14" fillId="0" borderId="1" xfId="0" applyNumberFormat="1" applyFont="1" applyBorder="1" applyAlignment="1">
      <alignment horizontal="center"/>
    </xf>
    <xf numFmtId="0" fontId="4" fillId="5" borderId="60"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1"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6"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5"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7" xfId="0" applyFont="1" applyFill="1" applyBorder="1" applyAlignment="1">
      <alignment vertical="center"/>
    </xf>
    <xf numFmtId="164" fontId="5" fillId="5" borderId="77" xfId="0" applyNumberFormat="1" applyFont="1" applyFill="1" applyBorder="1" applyAlignment="1">
      <alignment horizontal="center"/>
    </xf>
    <xf numFmtId="0" fontId="4" fillId="5" borderId="45" xfId="0" applyFont="1" applyFill="1" applyBorder="1" applyAlignment="1">
      <alignment vertical="center"/>
    </xf>
    <xf numFmtId="164" fontId="5" fillId="5" borderId="63" xfId="0" applyNumberFormat="1" applyFont="1" applyFill="1" applyBorder="1" applyAlignment="1">
      <alignment horizontal="center"/>
    </xf>
    <xf numFmtId="0" fontId="4" fillId="13" borderId="13" xfId="0" applyFont="1" applyFill="1" applyBorder="1" applyAlignment="1">
      <alignment vertical="center"/>
    </xf>
    <xf numFmtId="164" fontId="4" fillId="13" borderId="68" xfId="0" applyNumberFormat="1" applyFont="1" applyFill="1" applyBorder="1" applyAlignment="1">
      <alignment horizontal="center"/>
    </xf>
    <xf numFmtId="0" fontId="4" fillId="13" borderId="45" xfId="0" applyFont="1" applyFill="1" applyBorder="1"/>
    <xf numFmtId="164" fontId="5" fillId="13" borderId="63" xfId="0" applyNumberFormat="1" applyFont="1" applyFill="1" applyBorder="1" applyAlignment="1">
      <alignment horizontal="center"/>
    </xf>
    <xf numFmtId="164" fontId="0" fillId="14" borderId="64" xfId="0" applyNumberFormat="1" applyFill="1" applyBorder="1" applyAlignment="1">
      <alignment horizontal="center" vertical="center"/>
    </xf>
    <xf numFmtId="0" fontId="4" fillId="14" borderId="13" xfId="0" applyFont="1" applyFill="1" applyBorder="1" applyAlignment="1">
      <alignment vertical="center"/>
    </xf>
    <xf numFmtId="164" fontId="0" fillId="14" borderId="68" xfId="0" applyNumberFormat="1" applyFill="1" applyBorder="1" applyAlignment="1">
      <alignment horizontal="center" vertical="center"/>
    </xf>
    <xf numFmtId="0" fontId="5" fillId="5" borderId="3" xfId="0" applyFont="1" applyFill="1" applyBorder="1" applyAlignment="1">
      <alignment vertical="center"/>
    </xf>
    <xf numFmtId="164" fontId="5" fillId="5" borderId="58" xfId="0" applyNumberFormat="1" applyFont="1" applyFill="1" applyBorder="1" applyAlignment="1">
      <alignment horizontal="center"/>
    </xf>
    <xf numFmtId="0" fontId="4" fillId="14" borderId="55" xfId="0" applyFont="1" applyFill="1" applyBorder="1" applyAlignment="1">
      <alignment vertical="center"/>
    </xf>
    <xf numFmtId="0" fontId="4" fillId="11" borderId="13" xfId="0" applyFont="1" applyFill="1" applyBorder="1" applyAlignment="1">
      <alignment vertical="center"/>
    </xf>
    <xf numFmtId="164" fontId="4" fillId="11" borderId="68"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4" xfId="0" applyBorder="1"/>
    <xf numFmtId="0" fontId="0" fillId="0" borderId="74" xfId="0" applyBorder="1" applyAlignment="1">
      <alignment vertical="top" wrapText="1"/>
    </xf>
    <xf numFmtId="0" fontId="0" fillId="0" borderId="74" xfId="0" applyBorder="1" applyAlignment="1">
      <alignment horizontal="left" vertical="top" wrapText="1"/>
    </xf>
    <xf numFmtId="0" fontId="10" fillId="0" borderId="79" xfId="0" applyFont="1" applyBorder="1" applyAlignment="1">
      <alignment vertical="top" wrapText="1"/>
    </xf>
    <xf numFmtId="0" fontId="10" fillId="0" borderId="72" xfId="0" applyFont="1" applyBorder="1" applyAlignment="1">
      <alignment vertical="top" wrapText="1"/>
    </xf>
    <xf numFmtId="0" fontId="0" fillId="0" borderId="72" xfId="0" applyBorder="1"/>
    <xf numFmtId="0" fontId="5" fillId="0" borderId="0" xfId="0" applyFont="1"/>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4" xfId="4" applyBorder="1" applyAlignment="1">
      <alignment horizontal="left" vertical="center" wrapText="1"/>
    </xf>
    <xf numFmtId="0" fontId="5" fillId="0" borderId="78" xfId="0" applyFont="1" applyBorder="1"/>
    <xf numFmtId="1" fontId="0" fillId="7" borderId="55" xfId="0" applyNumberFormat="1" applyFill="1" applyBorder="1" applyProtection="1">
      <protection locked="0"/>
    </xf>
    <xf numFmtId="164" fontId="14" fillId="7" borderId="55"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5"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6"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5" fillId="3" borderId="19" xfId="0" applyFont="1" applyFill="1" applyBorder="1" applyAlignment="1" applyProtection="1">
      <alignment horizontal="center" vertical="center"/>
      <protection locked="0"/>
    </xf>
    <xf numFmtId="0" fontId="0" fillId="0" borderId="34" xfId="0" applyBorder="1" applyAlignment="1">
      <alignment vertical="top" wrapText="1"/>
    </xf>
    <xf numFmtId="0" fontId="0" fillId="0" borderId="23" xfId="0" applyBorder="1" applyAlignment="1">
      <alignment vertical="top" wrapText="1"/>
    </xf>
    <xf numFmtId="0" fontId="33" fillId="4" borderId="30" xfId="0" applyFont="1" applyFill="1" applyBorder="1" applyAlignment="1">
      <alignment horizontal="left" vertical="top" wrapText="1"/>
    </xf>
    <xf numFmtId="0" fontId="45" fillId="4" borderId="30" xfId="0" applyFont="1" applyFill="1" applyBorder="1" applyAlignment="1">
      <alignment vertical="top" wrapText="1"/>
    </xf>
    <xf numFmtId="0" fontId="0" fillId="0" borderId="25" xfId="0" applyBorder="1" applyAlignment="1">
      <alignment vertical="top" wrapText="1"/>
    </xf>
    <xf numFmtId="0" fontId="34" fillId="0" borderId="1" xfId="0" applyFont="1" applyBorder="1" applyAlignment="1">
      <alignment horizontal="center" vertical="center" wrapText="1"/>
    </xf>
    <xf numFmtId="0" fontId="34" fillId="0" borderId="87" xfId="0" applyFont="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0" fontId="0" fillId="0" borderId="94" xfId="0" applyBorder="1"/>
    <xf numFmtId="0" fontId="0" fillId="0" borderId="95" xfId="0" applyBorder="1"/>
    <xf numFmtId="49" fontId="0" fillId="0" borderId="96" xfId="0" applyNumberFormat="1" applyBorder="1" applyAlignment="1" applyProtection="1">
      <alignment vertical="top"/>
      <protection locked="0"/>
    </xf>
    <xf numFmtId="0" fontId="0" fillId="0" borderId="97" xfId="0" applyBorder="1"/>
    <xf numFmtId="165" fontId="0" fillId="0" borderId="97" xfId="1" applyNumberFormat="1" applyFont="1" applyBorder="1"/>
    <xf numFmtId="0" fontId="0" fillId="0" borderId="25" xfId="0" applyBorder="1" applyAlignment="1">
      <alignment horizontal="left" vertical="top" wrapText="1"/>
    </xf>
    <xf numFmtId="0" fontId="14" fillId="0" borderId="25" xfId="0" applyFont="1" applyBorder="1"/>
    <xf numFmtId="0" fontId="0" fillId="0" borderId="0" xfId="0" applyAlignment="1">
      <alignment horizontal="center" vertical="center"/>
    </xf>
    <xf numFmtId="0" fontId="0" fillId="7" borderId="1" xfId="0" applyFill="1" applyBorder="1" applyAlignment="1" applyProtection="1">
      <alignment horizontal="center" wrapText="1"/>
      <protection locked="0"/>
    </xf>
    <xf numFmtId="0" fontId="0" fillId="0" borderId="0" xfId="0" applyAlignment="1">
      <alignment wrapText="1"/>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9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2" borderId="98" xfId="0" applyFill="1" applyBorder="1" applyAlignment="1" applyProtection="1">
      <alignment horizontal="center" vertical="center" wrapText="1"/>
      <protection locked="0"/>
    </xf>
    <xf numFmtId="0" fontId="0" fillId="0" borderId="98" xfId="0" applyBorder="1" applyAlignment="1" applyProtection="1">
      <alignment horizontal="center" vertical="center" wrapText="1"/>
      <protection locked="0"/>
    </xf>
    <xf numFmtId="0" fontId="0" fillId="0" borderId="47" xfId="0" applyBorder="1" applyAlignment="1">
      <alignment horizontal="center" vertical="center" wrapText="1"/>
    </xf>
    <xf numFmtId="0" fontId="0" fillId="0" borderId="87" xfId="0" applyBorder="1" applyAlignment="1">
      <alignment horizontal="center" vertical="center" wrapText="1"/>
    </xf>
    <xf numFmtId="0" fontId="0" fillId="0" borderId="1" xfId="0" applyBorder="1" applyAlignment="1">
      <alignment horizontal="left" vertical="center" wrapText="1"/>
    </xf>
    <xf numFmtId="0" fontId="3" fillId="0" borderId="1" xfId="3" applyBorder="1" applyAlignment="1">
      <alignment horizontal="left" vertical="center" wrapText="1"/>
    </xf>
    <xf numFmtId="0" fontId="0" fillId="0" borderId="0" xfId="0" applyAlignment="1">
      <alignment horizontal="left" vertical="center" wrapText="1"/>
    </xf>
    <xf numFmtId="0" fontId="34" fillId="0" borderId="1" xfId="0" applyFont="1" applyBorder="1" applyAlignment="1" applyProtection="1">
      <alignment horizontal="left" vertical="center" wrapText="1"/>
      <protection locked="0"/>
    </xf>
    <xf numFmtId="0" fontId="3" fillId="0" borderId="1" xfId="3"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9" xfId="0" applyBorder="1" applyAlignment="1">
      <alignment horizontal="left" vertical="center" wrapText="1"/>
    </xf>
    <xf numFmtId="0" fontId="3" fillId="0" borderId="86" xfId="3" applyBorder="1" applyAlignment="1">
      <alignment horizontal="left" vertical="center" wrapText="1"/>
    </xf>
    <xf numFmtId="0" fontId="3" fillId="0" borderId="1" xfId="3" applyFill="1" applyBorder="1" applyAlignment="1">
      <alignment horizontal="left" vertical="center" wrapText="1"/>
    </xf>
    <xf numFmtId="0" fontId="51" fillId="0" borderId="1" xfId="0" applyFont="1" applyBorder="1" applyAlignment="1">
      <alignment horizontal="left" vertical="center" wrapText="1"/>
    </xf>
    <xf numFmtId="0" fontId="53" fillId="0" borderId="19" xfId="3" applyFont="1" applyBorder="1" applyAlignment="1">
      <alignment horizontal="left" vertical="center" wrapText="1"/>
    </xf>
    <xf numFmtId="0" fontId="3" fillId="0" borderId="19" xfId="3" applyBorder="1" applyAlignment="1">
      <alignment horizontal="left" vertical="center" wrapText="1"/>
    </xf>
    <xf numFmtId="0" fontId="0" fillId="2" borderId="1" xfId="0" applyFill="1" applyBorder="1" applyAlignment="1">
      <alignment horizontal="left" vertical="center" wrapText="1"/>
    </xf>
    <xf numFmtId="0" fontId="51" fillId="0" borderId="19" xfId="0" applyFont="1" applyBorder="1" applyAlignment="1">
      <alignment horizontal="left" vertical="center" wrapText="1"/>
    </xf>
    <xf numFmtId="0" fontId="0" fillId="0" borderId="0" xfId="0" applyAlignment="1" applyProtection="1">
      <alignment horizontal="left" vertical="center" wrapText="1"/>
      <protection locked="0"/>
    </xf>
    <xf numFmtId="0" fontId="3" fillId="0" borderId="19" xfId="3" applyFill="1" applyBorder="1" applyAlignment="1">
      <alignment horizontal="left" vertical="center" wrapText="1"/>
    </xf>
    <xf numFmtId="0" fontId="3" fillId="0" borderId="47" xfId="3" applyBorder="1" applyAlignment="1">
      <alignment horizontal="left" vertical="center" wrapText="1"/>
    </xf>
    <xf numFmtId="0" fontId="0" fillId="0" borderId="19" xfId="0" applyBorder="1" applyAlignment="1" applyProtection="1">
      <alignment horizontal="left" vertical="center" wrapText="1"/>
      <protection locked="0"/>
    </xf>
    <xf numFmtId="0" fontId="3" fillId="0" borderId="86" xfId="3" applyBorder="1" applyAlignment="1" applyProtection="1">
      <alignment horizontal="left" vertical="center" wrapText="1"/>
      <protection locked="0"/>
    </xf>
    <xf numFmtId="0" fontId="3" fillId="0" borderId="86" xfId="3" applyFill="1" applyBorder="1" applyAlignment="1">
      <alignment horizontal="left" vertical="center" wrapText="1"/>
    </xf>
    <xf numFmtId="0" fontId="2" fillId="0" borderId="0" xfId="0" applyFont="1" applyAlignment="1">
      <alignment horizontal="left" vertical="center" wrapText="1"/>
    </xf>
    <xf numFmtId="0" fontId="42" fillId="0" borderId="93" xfId="0" applyFont="1" applyBorder="1" applyAlignment="1">
      <alignment horizontal="left" vertical="center" wrapText="1"/>
    </xf>
    <xf numFmtId="0" fontId="0" fillId="0" borderId="100" xfId="0" applyBorder="1" applyAlignment="1">
      <alignment horizontal="left" vertical="center" wrapText="1"/>
    </xf>
    <xf numFmtId="0" fontId="0" fillId="0" borderId="101" xfId="0" applyBorder="1" applyAlignment="1">
      <alignment horizontal="left" vertical="center" wrapText="1"/>
    </xf>
    <xf numFmtId="0" fontId="9" fillId="0" borderId="93" xfId="0" applyFont="1" applyBorder="1" applyAlignment="1">
      <alignment horizontal="left" vertical="center" wrapText="1"/>
    </xf>
    <xf numFmtId="0" fontId="42" fillId="0" borderId="96" xfId="0" applyFont="1" applyBorder="1" applyAlignment="1">
      <alignment horizontal="left" vertical="center" wrapText="1"/>
    </xf>
    <xf numFmtId="0" fontId="0" fillId="2" borderId="97" xfId="0" applyFill="1" applyBorder="1" applyAlignment="1">
      <alignment horizontal="left" vertical="center" wrapText="1"/>
    </xf>
    <xf numFmtId="0" fontId="0" fillId="0" borderId="102" xfId="0" applyBorder="1" applyAlignment="1">
      <alignment horizontal="left" vertical="center" wrapText="1"/>
    </xf>
    <xf numFmtId="0" fontId="0" fillId="0" borderId="95" xfId="0" applyBorder="1" applyAlignment="1">
      <alignment horizontal="left" vertical="center" wrapText="1"/>
    </xf>
    <xf numFmtId="0" fontId="34" fillId="0" borderId="103" xfId="0" applyFont="1" applyBorder="1" applyAlignment="1">
      <alignment horizontal="center" vertical="center" wrapText="1"/>
    </xf>
    <xf numFmtId="0" fontId="46" fillId="0" borderId="93" xfId="0" applyFont="1" applyBorder="1" applyAlignment="1">
      <alignment horizontal="left" vertical="center" wrapText="1"/>
    </xf>
    <xf numFmtId="0" fontId="52" fillId="0" borderId="93" xfId="0" applyFont="1" applyBorder="1" applyAlignment="1">
      <alignment horizontal="left" vertical="center" wrapText="1"/>
    </xf>
    <xf numFmtId="0" fontId="0" fillId="0" borderId="97" xfId="0" applyBorder="1" applyAlignment="1" applyProtection="1">
      <alignment horizontal="left" vertical="center" wrapText="1"/>
      <protection locked="0"/>
    </xf>
    <xf numFmtId="0" fontId="0" fillId="0" borderId="104" xfId="0" applyBorder="1" applyAlignment="1">
      <alignment horizontal="center" vertical="center" wrapText="1"/>
    </xf>
    <xf numFmtId="0" fontId="0" fillId="2" borderId="104" xfId="0" applyFill="1" applyBorder="1" applyAlignment="1" applyProtection="1">
      <alignment horizontal="center" vertical="center" wrapText="1"/>
      <protection locked="0"/>
    </xf>
    <xf numFmtId="0" fontId="0" fillId="0" borderId="104" xfId="0" applyBorder="1" applyAlignment="1" applyProtection="1">
      <alignment horizontal="center" vertical="center" wrapText="1"/>
      <protection locked="0"/>
    </xf>
    <xf numFmtId="0" fontId="34" fillId="0" borderId="104" xfId="0" applyFont="1" applyBorder="1" applyAlignment="1">
      <alignment horizontal="center" vertical="center" wrapText="1"/>
    </xf>
    <xf numFmtId="0" fontId="34" fillId="2" borderId="104" xfId="0" applyFont="1" applyFill="1" applyBorder="1" applyAlignment="1" applyProtection="1">
      <alignment horizontal="center" vertical="center" wrapText="1"/>
      <protection locked="0"/>
    </xf>
    <xf numFmtId="0" fontId="34" fillId="0" borderId="104" xfId="0" applyFont="1" applyBorder="1" applyAlignment="1" applyProtection="1">
      <alignment horizontal="center" vertical="center" wrapText="1"/>
      <protection locked="0"/>
    </xf>
    <xf numFmtId="0" fontId="0" fillId="2" borderId="104" xfId="0" applyFill="1" applyBorder="1" applyAlignment="1">
      <alignment horizontal="center" vertical="center" wrapText="1"/>
    </xf>
    <xf numFmtId="0" fontId="0" fillId="0" borderId="105" xfId="0" applyBorder="1" applyAlignment="1">
      <alignment horizontal="center" vertical="center" wrapText="1"/>
    </xf>
    <xf numFmtId="0" fontId="3" fillId="0" borderId="108" xfId="3" applyFill="1" applyBorder="1" applyAlignment="1">
      <alignment horizontal="left" vertical="center" wrapText="1"/>
    </xf>
    <xf numFmtId="0" fontId="3" fillId="0" borderId="47" xfId="3" applyFill="1" applyBorder="1" applyAlignment="1">
      <alignment horizontal="left" vertical="center" wrapText="1"/>
    </xf>
    <xf numFmtId="0" fontId="33" fillId="5" borderId="109" xfId="0" applyFont="1" applyFill="1" applyBorder="1" applyAlignment="1">
      <alignment horizontal="center" vertical="center" wrapText="1"/>
    </xf>
    <xf numFmtId="0" fontId="33" fillId="5" borderId="110" xfId="0" applyFont="1" applyFill="1" applyBorder="1" applyAlignment="1">
      <alignment horizontal="center" vertical="center" wrapText="1"/>
    </xf>
    <xf numFmtId="0" fontId="33" fillId="5" borderId="90" xfId="0" applyFont="1" applyFill="1" applyBorder="1" applyAlignment="1">
      <alignment horizontal="center" vertical="center" wrapText="1"/>
    </xf>
    <xf numFmtId="0" fontId="2" fillId="5" borderId="107" xfId="0" applyFont="1" applyFill="1" applyBorder="1" applyAlignment="1">
      <alignment horizontal="center" vertical="center" wrapText="1"/>
    </xf>
    <xf numFmtId="0" fontId="2" fillId="5" borderId="95" xfId="0" applyFont="1" applyFill="1" applyBorder="1" applyAlignment="1">
      <alignment horizontal="center" vertical="center" wrapText="1"/>
    </xf>
    <xf numFmtId="0" fontId="2" fillId="5" borderId="111" xfId="0" applyFont="1" applyFill="1" applyBorder="1" applyAlignment="1">
      <alignment horizontal="left" vertical="center" wrapText="1"/>
    </xf>
    <xf numFmtId="0" fontId="2" fillId="5" borderId="117" xfId="0" applyFont="1" applyFill="1" applyBorder="1" applyAlignment="1">
      <alignment horizontal="left" vertical="center"/>
    </xf>
    <xf numFmtId="0" fontId="0" fillId="0" borderId="41" xfId="0" applyBorder="1" applyAlignment="1">
      <alignment horizontal="center" vertical="center"/>
    </xf>
    <xf numFmtId="0" fontId="0" fillId="0" borderId="120" xfId="0" applyBorder="1" applyAlignment="1">
      <alignment horizontal="center" vertical="center"/>
    </xf>
    <xf numFmtId="0" fontId="0" fillId="0" borderId="121" xfId="0" applyBorder="1" applyAlignment="1">
      <alignment horizontal="center" vertical="center"/>
    </xf>
    <xf numFmtId="0" fontId="14" fillId="0" borderId="121" xfId="0" applyFont="1" applyBorder="1" applyAlignment="1" applyProtection="1">
      <alignment horizontal="center" vertical="center"/>
      <protection locked="0"/>
    </xf>
    <xf numFmtId="2" fontId="0" fillId="0" borderId="40" xfId="2" applyNumberFormat="1" applyFont="1" applyBorder="1" applyAlignment="1">
      <alignment horizontal="right" vertical="center"/>
    </xf>
    <xf numFmtId="2" fontId="0" fillId="0" borderId="101" xfId="0" applyNumberFormat="1" applyBorder="1" applyAlignment="1">
      <alignment horizontal="right" vertical="center"/>
    </xf>
    <xf numFmtId="2" fontId="0" fillId="0" borderId="40" xfId="0" applyNumberFormat="1" applyBorder="1" applyAlignment="1">
      <alignment horizontal="right" vertical="center"/>
    </xf>
    <xf numFmtId="2" fontId="0" fillId="0" borderId="122" xfId="2" applyNumberFormat="1" applyFont="1" applyBorder="1" applyAlignment="1">
      <alignment horizontal="right" vertical="center"/>
    </xf>
    <xf numFmtId="2" fontId="0" fillId="0" borderId="104" xfId="0" applyNumberFormat="1" applyBorder="1" applyAlignment="1">
      <alignment horizontal="right" vertical="center"/>
    </xf>
    <xf numFmtId="2" fontId="0" fillId="0" borderId="123" xfId="2" applyNumberFormat="1" applyFont="1" applyBorder="1" applyAlignment="1">
      <alignment horizontal="right" vertical="center"/>
    </xf>
    <xf numFmtId="0" fontId="0" fillId="0" borderId="46" xfId="0" applyBorder="1" applyAlignment="1" applyProtection="1">
      <alignment horizontal="center" vertical="center"/>
      <protection locked="0"/>
    </xf>
    <xf numFmtId="0" fontId="14" fillId="2" borderId="121" xfId="0" applyFont="1" applyFill="1" applyBorder="1" applyAlignment="1" applyProtection="1">
      <alignment horizontal="center" vertical="center"/>
      <protection locked="0"/>
    </xf>
    <xf numFmtId="0" fontId="0" fillId="2" borderId="93" xfId="0" applyFill="1" applyBorder="1" applyAlignment="1" applyProtection="1">
      <alignment vertical="center" wrapText="1"/>
      <protection locked="0"/>
    </xf>
    <xf numFmtId="0" fontId="0" fillId="0" borderId="93" xfId="0" applyBorder="1" applyAlignment="1" applyProtection="1">
      <alignment vertical="center" wrapText="1"/>
      <protection locked="0"/>
    </xf>
    <xf numFmtId="2" fontId="0" fillId="0" borderId="24" xfId="2" applyNumberFormat="1" applyFont="1" applyBorder="1" applyAlignment="1">
      <alignment vertical="center"/>
    </xf>
    <xf numFmtId="2" fontId="0" fillId="0" borderId="101" xfId="0" applyNumberFormat="1" applyBorder="1" applyAlignment="1">
      <alignment vertical="center"/>
    </xf>
    <xf numFmtId="2" fontId="0" fillId="0" borderId="19" xfId="2" applyNumberFormat="1" applyFont="1" applyBorder="1" applyAlignment="1">
      <alignment vertical="center"/>
    </xf>
    <xf numFmtId="2" fontId="0" fillId="0" borderId="104" xfId="0" applyNumberFormat="1" applyBorder="1" applyAlignment="1">
      <alignment vertical="center"/>
    </xf>
    <xf numFmtId="0" fontId="42" fillId="0" borderId="121" xfId="0" applyFont="1" applyBorder="1" applyAlignment="1" applyProtection="1">
      <alignment horizontal="center" vertical="center"/>
      <protection locked="0"/>
    </xf>
    <xf numFmtId="0" fontId="14" fillId="0" borderId="121" xfId="0" applyFont="1" applyBorder="1" applyAlignment="1">
      <alignment horizontal="center" vertical="center"/>
    </xf>
    <xf numFmtId="0" fontId="42" fillId="2" borderId="121" xfId="0" applyFont="1" applyFill="1" applyBorder="1" applyAlignment="1" applyProtection="1">
      <alignment horizontal="center" vertical="center"/>
      <protection locked="0"/>
    </xf>
    <xf numFmtId="0" fontId="0" fillId="0" borderId="24" xfId="0" applyBorder="1" applyAlignment="1">
      <alignment vertical="center"/>
    </xf>
    <xf numFmtId="0" fontId="0" fillId="0" borderId="62" xfId="0" applyBorder="1" applyAlignment="1">
      <alignment vertical="center"/>
    </xf>
    <xf numFmtId="0" fontId="0" fillId="0" borderId="117" xfId="0" applyBorder="1" applyAlignment="1" applyProtection="1">
      <alignment vertical="center" wrapText="1"/>
      <protection locked="0"/>
    </xf>
    <xf numFmtId="0" fontId="0" fillId="19" borderId="63" xfId="0" applyFill="1" applyBorder="1" applyAlignment="1">
      <alignment vertical="center"/>
    </xf>
    <xf numFmtId="0" fontId="2" fillId="0" borderId="124" xfId="0" applyFont="1" applyBorder="1" applyAlignment="1">
      <alignment vertical="center"/>
    </xf>
    <xf numFmtId="0" fontId="2" fillId="0" borderId="125" xfId="0" applyFont="1" applyBorder="1" applyAlignment="1">
      <alignment horizontal="center" vertical="center"/>
    </xf>
    <xf numFmtId="0" fontId="2" fillId="0" borderId="125" xfId="0" applyFont="1" applyBorder="1" applyAlignment="1">
      <alignment vertical="center"/>
    </xf>
    <xf numFmtId="2" fontId="2" fillId="0" borderId="125" xfId="0" applyNumberFormat="1" applyFont="1" applyBorder="1" applyAlignment="1">
      <alignment vertical="center"/>
    </xf>
    <xf numFmtId="2" fontId="2" fillId="0" borderId="34" xfId="0" applyNumberFormat="1" applyFont="1" applyBorder="1" applyAlignment="1">
      <alignment vertical="center"/>
    </xf>
    <xf numFmtId="0" fontId="33" fillId="5" borderId="130" xfId="0" applyFont="1" applyFill="1" applyBorder="1" applyAlignment="1">
      <alignment horizontal="center" vertical="center" wrapText="1"/>
    </xf>
    <xf numFmtId="0" fontId="33" fillId="5" borderId="131" xfId="0" applyFont="1" applyFill="1" applyBorder="1" applyAlignment="1">
      <alignment horizontal="center" vertical="center" wrapText="1"/>
    </xf>
    <xf numFmtId="0" fontId="33" fillId="5" borderId="132" xfId="0" applyFont="1" applyFill="1" applyBorder="1" applyAlignment="1">
      <alignment horizontal="center" vertical="center" wrapText="1"/>
    </xf>
    <xf numFmtId="0" fontId="33" fillId="5" borderId="133" xfId="0" applyFont="1" applyFill="1" applyBorder="1" applyAlignment="1">
      <alignment horizontal="center" vertical="center" wrapText="1"/>
    </xf>
    <xf numFmtId="0" fontId="42" fillId="0" borderId="117" xfId="0" applyFont="1" applyBorder="1" applyAlignment="1">
      <alignment horizontal="left" vertical="center" wrapText="1"/>
    </xf>
    <xf numFmtId="0" fontId="0" fillId="0" borderId="11" xfId="0" applyBorder="1" applyAlignment="1">
      <alignment horizontal="left" vertical="center" wrapText="1"/>
    </xf>
    <xf numFmtId="0" fontId="34" fillId="0" borderId="11" xfId="0" applyFont="1" applyBorder="1" applyAlignment="1" applyProtection="1">
      <alignment horizontal="left" vertical="center" wrapText="1"/>
      <protection locked="0"/>
    </xf>
    <xf numFmtId="0" fontId="3" fillId="0" borderId="11" xfId="3" applyBorder="1" applyAlignment="1" applyProtection="1">
      <alignment horizontal="left" vertical="center" wrapText="1"/>
      <protection locked="0"/>
    </xf>
    <xf numFmtId="0" fontId="34" fillId="0" borderId="134" xfId="0" applyFont="1" applyBorder="1" applyAlignment="1" applyProtection="1">
      <alignment horizontal="center" vertical="center" wrapText="1"/>
      <protection locked="0"/>
    </xf>
    <xf numFmtId="0" fontId="2" fillId="5" borderId="135" xfId="0" applyFont="1" applyFill="1" applyBorder="1" applyAlignment="1">
      <alignment horizontal="center" vertical="center" wrapText="1"/>
    </xf>
    <xf numFmtId="0" fontId="2" fillId="5" borderId="136" xfId="0" applyFont="1" applyFill="1" applyBorder="1" applyAlignment="1">
      <alignment horizontal="center" vertical="center" wrapText="1"/>
    </xf>
    <xf numFmtId="0" fontId="2" fillId="11" borderId="122" xfId="0" applyFont="1" applyFill="1" applyBorder="1" applyAlignment="1">
      <alignment horizontal="center" vertical="center" wrapText="1"/>
    </xf>
    <xf numFmtId="0" fontId="2" fillId="11" borderId="137" xfId="0" applyFont="1" applyFill="1" applyBorder="1" applyAlignment="1">
      <alignment horizontal="center" vertical="center" wrapText="1"/>
    </xf>
    <xf numFmtId="0" fontId="0" fillId="0" borderId="128" xfId="0" applyBorder="1" applyAlignment="1">
      <alignment horizontal="center" vertical="center"/>
    </xf>
    <xf numFmtId="0" fontId="0" fillId="0" borderId="129" xfId="0" applyBorder="1" applyAlignment="1">
      <alignment horizontal="center" vertical="center"/>
    </xf>
    <xf numFmtId="0" fontId="0" fillId="0" borderId="95" xfId="0" applyBorder="1" applyAlignment="1">
      <alignment vertical="center"/>
    </xf>
    <xf numFmtId="49" fontId="2" fillId="8" borderId="121" xfId="0" applyNumberFormat="1" applyFont="1" applyFill="1" applyBorder="1" applyAlignment="1" applyProtection="1">
      <alignment horizontal="center" vertical="center" wrapText="1"/>
      <protection locked="0"/>
    </xf>
    <xf numFmtId="49" fontId="2" fillId="8" borderId="140" xfId="0" applyNumberFormat="1" applyFont="1" applyFill="1" applyBorder="1" applyAlignment="1" applyProtection="1">
      <alignment horizontal="center" vertical="center" wrapText="1"/>
      <protection locked="0"/>
    </xf>
    <xf numFmtId="0" fontId="14" fillId="0" borderId="129" xfId="0" applyFont="1" applyBorder="1" applyAlignment="1">
      <alignment horizontal="center" vertical="center"/>
    </xf>
    <xf numFmtId="2" fontId="0" fillId="0" borderId="129" xfId="2" applyNumberFormat="1" applyFont="1" applyBorder="1" applyAlignment="1">
      <alignment vertical="center"/>
    </xf>
    <xf numFmtId="2" fontId="0" fillId="0" borderId="142" xfId="0" applyNumberFormat="1" applyBorder="1" applyAlignment="1">
      <alignment vertical="center"/>
    </xf>
    <xf numFmtId="0" fontId="0" fillId="0" borderId="143" xfId="0" applyBorder="1" applyAlignment="1">
      <alignment horizontal="center" vertical="center"/>
    </xf>
    <xf numFmtId="0" fontId="0" fillId="0" borderId="141" xfId="0" applyBorder="1" applyAlignment="1">
      <alignment vertical="center"/>
    </xf>
    <xf numFmtId="2" fontId="0" fillId="0" borderId="129" xfId="0" applyNumberFormat="1" applyBorder="1" applyAlignment="1">
      <alignment vertical="center"/>
    </xf>
    <xf numFmtId="0" fontId="42" fillId="0" borderId="96" xfId="0" applyFont="1" applyBorder="1" applyAlignment="1" applyProtection="1">
      <alignment vertical="center" wrapText="1"/>
      <protection locked="0"/>
    </xf>
    <xf numFmtId="0" fontId="0" fillId="0" borderId="144" xfId="0" applyBorder="1" applyAlignment="1">
      <alignment horizontal="center" vertical="center"/>
    </xf>
    <xf numFmtId="0" fontId="14" fillId="0" borderId="129" xfId="0" applyFont="1" applyBorder="1" applyAlignment="1" applyProtection="1">
      <alignment horizontal="center" vertical="center"/>
      <protection locked="0"/>
    </xf>
    <xf numFmtId="2" fontId="0" fillId="0" borderId="102" xfId="2" applyNumberFormat="1" applyFont="1" applyBorder="1" applyAlignment="1">
      <alignment horizontal="right" vertical="center"/>
    </xf>
    <xf numFmtId="2" fontId="0" fillId="0" borderId="119" xfId="0" applyNumberFormat="1" applyBorder="1" applyAlignment="1">
      <alignment horizontal="right" vertical="center"/>
    </xf>
    <xf numFmtId="2" fontId="0" fillId="0" borderId="129" xfId="0" applyNumberFormat="1" applyBorder="1" applyAlignment="1">
      <alignment horizontal="right" vertical="center"/>
    </xf>
    <xf numFmtId="2" fontId="0" fillId="0" borderId="142" xfId="0" applyNumberFormat="1" applyBorder="1" applyAlignment="1">
      <alignment horizontal="right" vertical="center"/>
    </xf>
    <xf numFmtId="0" fontId="0" fillId="0" borderId="141" xfId="0" applyBorder="1" applyAlignment="1">
      <alignment horizontal="left" vertical="center" wrapText="1"/>
    </xf>
    <xf numFmtId="2" fontId="0" fillId="0" borderId="128" xfId="2" applyNumberFormat="1" applyFont="1" applyBorder="1" applyAlignment="1">
      <alignment horizontal="right" vertical="center"/>
    </xf>
    <xf numFmtId="0" fontId="0" fillId="0" borderId="96" xfId="0" applyBorder="1" applyAlignment="1" applyProtection="1">
      <alignment vertical="center" wrapText="1"/>
      <protection locked="0"/>
    </xf>
    <xf numFmtId="0" fontId="0" fillId="0" borderId="97" xfId="0" applyBorder="1" applyAlignment="1" applyProtection="1">
      <alignment horizontal="center" vertical="center"/>
      <protection locked="0"/>
    </xf>
    <xf numFmtId="0" fontId="42" fillId="2" borderId="129" xfId="0" applyFont="1" applyFill="1" applyBorder="1" applyAlignment="1" applyProtection="1">
      <alignment horizontal="center" vertical="center"/>
      <protection locked="0"/>
    </xf>
    <xf numFmtId="2" fontId="0" fillId="0" borderId="102" xfId="2" applyNumberFormat="1" applyFont="1" applyBorder="1" applyAlignment="1">
      <alignment vertical="center"/>
    </xf>
    <xf numFmtId="2" fontId="0" fillId="0" borderId="119" xfId="0" applyNumberFormat="1" applyBorder="1" applyAlignment="1">
      <alignment vertical="center"/>
    </xf>
    <xf numFmtId="0" fontId="0" fillId="0" borderId="129" xfId="0" applyBorder="1" applyAlignment="1">
      <alignment vertical="center"/>
    </xf>
    <xf numFmtId="0" fontId="0" fillId="0" borderId="129" xfId="0" applyBorder="1" applyAlignment="1">
      <alignment vertical="center" wrapText="1"/>
    </xf>
    <xf numFmtId="0" fontId="2" fillId="21" borderId="107" xfId="0" applyFont="1" applyFill="1" applyBorder="1" applyAlignment="1">
      <alignment horizontal="center" vertical="center" wrapText="1"/>
    </xf>
    <xf numFmtId="0" fontId="64" fillId="0" borderId="121" xfId="0" quotePrefix="1" applyFont="1" applyBorder="1" applyAlignment="1">
      <alignment horizontal="center" vertical="center" wrapText="1"/>
    </xf>
    <xf numFmtId="0" fontId="64" fillId="0" borderId="121" xfId="0" applyFont="1" applyBorder="1" applyAlignment="1">
      <alignment horizontal="center" vertical="center" wrapText="1"/>
    </xf>
    <xf numFmtId="0" fontId="64" fillId="0" borderId="129" xfId="0" applyFont="1" applyBorder="1" applyAlignment="1">
      <alignment horizontal="center" vertical="center" wrapText="1"/>
    </xf>
    <xf numFmtId="0" fontId="0" fillId="0" borderId="145" xfId="0" applyBorder="1" applyAlignment="1">
      <alignment horizontal="left" vertical="center" wrapText="1"/>
    </xf>
    <xf numFmtId="0" fontId="0" fillId="0" borderId="123" xfId="0" applyBorder="1" applyAlignment="1">
      <alignment horizontal="center" vertical="center"/>
    </xf>
    <xf numFmtId="2" fontId="0" fillId="0" borderId="146" xfId="0" applyNumberFormat="1" applyBorder="1" applyAlignment="1">
      <alignment horizontal="right" vertical="center"/>
    </xf>
    <xf numFmtId="0" fontId="42" fillId="0" borderId="129" xfId="0" applyFont="1" applyBorder="1" applyAlignment="1">
      <alignment horizontal="left" vertical="center" wrapText="1"/>
    </xf>
    <xf numFmtId="0" fontId="0" fillId="0" borderId="145" xfId="0" applyBorder="1" applyAlignment="1">
      <alignment vertical="center" wrapText="1"/>
    </xf>
    <xf numFmtId="2" fontId="0" fillId="0" borderId="121" xfId="2" applyNumberFormat="1" applyFont="1" applyBorder="1" applyAlignment="1">
      <alignment vertical="center"/>
    </xf>
    <xf numFmtId="2" fontId="0" fillId="0" borderId="146" xfId="0" applyNumberFormat="1" applyBorder="1" applyAlignment="1">
      <alignmen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47" fillId="0" borderId="32" xfId="0" applyFont="1" applyBorder="1" applyAlignment="1">
      <alignment horizontal="left" vertical="top" wrapText="1"/>
    </xf>
    <xf numFmtId="0" fontId="2" fillId="0" borderId="34" xfId="0" applyFont="1" applyBorder="1" applyAlignment="1">
      <alignment horizontal="left" vertical="top" wrapText="1"/>
    </xf>
    <xf numFmtId="0" fontId="57" fillId="0" borderId="29" xfId="0" applyFont="1" applyBorder="1" applyAlignment="1">
      <alignment horizontal="left" vertical="top" wrapText="1"/>
    </xf>
    <xf numFmtId="0" fontId="2" fillId="0" borderId="23" xfId="0" applyFont="1" applyBorder="1" applyAlignment="1">
      <alignment horizontal="left" vertical="top" wrapText="1"/>
    </xf>
    <xf numFmtId="0" fontId="57" fillId="0" borderId="31" xfId="0" applyFont="1" applyBorder="1" applyAlignment="1">
      <alignment horizontal="left" vertical="top" wrapText="1"/>
    </xf>
    <xf numFmtId="0" fontId="2" fillId="0" borderId="32" xfId="0" applyFont="1" applyBorder="1" applyAlignment="1">
      <alignment horizontal="left" vertical="top" wrapText="1"/>
    </xf>
    <xf numFmtId="0" fontId="57"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47" fillId="0" borderId="29" xfId="0" applyFont="1" applyBorder="1" applyAlignment="1">
      <alignment horizontal="left" vertical="top" wrapText="1"/>
    </xf>
    <xf numFmtId="0" fontId="47" fillId="0" borderId="31" xfId="0" applyFont="1" applyBorder="1" applyAlignment="1">
      <alignment horizontal="left" vertical="top" wrapText="1"/>
    </xf>
    <xf numFmtId="0" fontId="19" fillId="10" borderId="0" xfId="0" applyFont="1" applyFill="1" applyAlignment="1">
      <alignment horizontal="center"/>
    </xf>
    <xf numFmtId="0" fontId="63" fillId="0" borderId="23" xfId="0" applyFont="1" applyBorder="1" applyAlignment="1">
      <alignment horizontal="left" vertical="top" wrapText="1"/>
    </xf>
    <xf numFmtId="0" fontId="57" fillId="0" borderId="32" xfId="0" applyFont="1" applyBorder="1" applyAlignment="1">
      <alignment horizontal="left" vertical="top" wrapText="1"/>
    </xf>
    <xf numFmtId="0" fontId="45" fillId="0" borderId="32" xfId="0" applyFont="1" applyBorder="1" applyAlignment="1">
      <alignment horizontal="left" vertical="top" wrapText="1"/>
    </xf>
    <xf numFmtId="0" fontId="3" fillId="0" borderId="34" xfId="3" applyBorder="1" applyAlignment="1">
      <alignment horizontal="left" vertical="top" wrapText="1"/>
    </xf>
    <xf numFmtId="0" fontId="59" fillId="0" borderId="29" xfId="0" applyFont="1" applyBorder="1" applyAlignment="1">
      <alignment horizontal="left" vertical="top" wrapText="1"/>
    </xf>
    <xf numFmtId="0" fontId="19" fillId="0" borderId="23" xfId="0" applyFont="1" applyBorder="1" applyAlignment="1">
      <alignment horizontal="left" vertical="top" wrapText="1"/>
    </xf>
    <xf numFmtId="0" fontId="47" fillId="0" borderId="30" xfId="0" applyFont="1" applyBorder="1" applyAlignment="1">
      <alignment horizontal="left" vertical="top" wrapText="1"/>
    </xf>
    <xf numFmtId="0" fontId="2" fillId="0" borderId="25" xfId="0" applyFont="1" applyBorder="1" applyAlignment="1">
      <alignment horizontal="left" vertical="top" wrapText="1"/>
    </xf>
    <xf numFmtId="0" fontId="58" fillId="5" borderId="88" xfId="0" applyFont="1" applyFill="1" applyBorder="1" applyAlignment="1">
      <alignment horizontal="left"/>
    </xf>
    <xf numFmtId="0" fontId="2" fillId="5" borderId="89" xfId="0" applyFont="1" applyFill="1" applyBorder="1" applyAlignment="1">
      <alignment horizontal="left"/>
    </xf>
    <xf numFmtId="0" fontId="2" fillId="5" borderId="90" xfId="0" applyFont="1" applyFill="1" applyBorder="1" applyAlignment="1">
      <alignment horizontal="left"/>
    </xf>
    <xf numFmtId="0" fontId="10" fillId="6" borderId="91"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2"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56" fillId="0" borderId="30" xfId="0" applyFont="1" applyBorder="1" applyAlignment="1">
      <alignment horizontal="left" vertical="top" wrapText="1"/>
    </xf>
    <xf numFmtId="0" fontId="9" fillId="0" borderId="0" xfId="0" applyFont="1" applyAlignment="1">
      <alignment horizontal="left" vertical="top" wrapText="1"/>
    </xf>
    <xf numFmtId="0" fontId="9" fillId="0" borderId="25" xfId="0" applyFont="1" applyBorder="1" applyAlignment="1">
      <alignment horizontal="left" vertical="top" wrapText="1"/>
    </xf>
    <xf numFmtId="0" fontId="42" fillId="0" borderId="30" xfId="0" applyFont="1" applyBorder="1" applyAlignment="1">
      <alignment horizontal="left" vertical="top" wrapText="1"/>
    </xf>
    <xf numFmtId="0" fontId="42" fillId="0" borderId="0" xfId="0" applyFont="1" applyAlignment="1">
      <alignment horizontal="left" vertical="top" wrapText="1"/>
    </xf>
    <xf numFmtId="0" fontId="42" fillId="0" borderId="25" xfId="0" applyFont="1" applyBorder="1" applyAlignment="1">
      <alignment horizontal="left" vertical="top" wrapText="1"/>
    </xf>
    <xf numFmtId="0" fontId="56" fillId="0" borderId="113" xfId="0" applyFont="1" applyBorder="1" applyAlignment="1">
      <alignment horizontal="left" vertical="top" wrapText="1"/>
    </xf>
    <xf numFmtId="0" fontId="42" fillId="0" borderId="94" xfId="0" applyFont="1" applyBorder="1" applyAlignment="1">
      <alignment horizontal="left" vertical="top" wrapText="1"/>
    </xf>
    <xf numFmtId="0" fontId="42" fillId="0" borderId="114"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56" fillId="0" borderId="0" xfId="0" applyFont="1" applyAlignment="1">
      <alignment horizontal="left" vertical="top" wrapText="1"/>
    </xf>
    <xf numFmtId="0" fontId="56" fillId="0" borderId="25" xfId="0" applyFont="1" applyBorder="1" applyAlignment="1">
      <alignment horizontal="left" vertical="top" wrapText="1"/>
    </xf>
    <xf numFmtId="0" fontId="56" fillId="0" borderId="31" xfId="0" applyFont="1" applyBorder="1" applyAlignment="1">
      <alignment horizontal="left" vertical="top" wrapText="1"/>
    </xf>
    <xf numFmtId="0" fontId="56" fillId="0" borderId="27" xfId="0" applyFont="1" applyBorder="1" applyAlignment="1">
      <alignment horizontal="left" vertical="top" wrapText="1"/>
    </xf>
    <xf numFmtId="0" fontId="56" fillId="0" borderId="28" xfId="0" applyFont="1" applyBorder="1" applyAlignment="1">
      <alignment horizontal="left" vertical="top"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56"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0" fontId="2" fillId="5" borderId="88" xfId="0" applyFont="1" applyFill="1" applyBorder="1" applyAlignment="1">
      <alignment horizontal="left"/>
    </xf>
    <xf numFmtId="0" fontId="6" fillId="4" borderId="91" xfId="0" applyFont="1" applyFill="1" applyBorder="1" applyAlignment="1">
      <alignment horizontal="left" vertical="top" wrapText="1"/>
    </xf>
    <xf numFmtId="0" fontId="0" fillId="4" borderId="92" xfId="0" applyFill="1" applyBorder="1" applyAlignment="1">
      <alignment horizontal="left" vertical="top" wrapText="1"/>
    </xf>
    <xf numFmtId="49" fontId="2" fillId="8" borderId="123" xfId="0" applyNumberFormat="1" applyFont="1" applyFill="1" applyBorder="1" applyAlignment="1" applyProtection="1">
      <alignment horizontal="center" vertical="center" wrapText="1"/>
      <protection locked="0"/>
    </xf>
    <xf numFmtId="49" fontId="2" fillId="8" borderId="139" xfId="0" applyNumberFormat="1" applyFont="1" applyFill="1" applyBorder="1" applyAlignment="1" applyProtection="1">
      <alignment horizontal="center" vertical="center" wrapText="1"/>
      <protection locked="0"/>
    </xf>
    <xf numFmtId="49" fontId="2" fillId="8" borderId="120" xfId="0" applyNumberFormat="1" applyFont="1" applyFill="1" applyBorder="1" applyAlignment="1" applyProtection="1">
      <alignment horizontal="center" vertical="center" wrapText="1"/>
      <protection locked="0"/>
    </xf>
    <xf numFmtId="49" fontId="2" fillId="8" borderId="138" xfId="0" applyNumberFormat="1" applyFont="1" applyFill="1" applyBorder="1" applyAlignment="1" applyProtection="1">
      <alignment horizontal="center" vertical="center" wrapText="1"/>
      <protection locked="0"/>
    </xf>
    <xf numFmtId="49" fontId="42" fillId="0" borderId="30" xfId="0" applyNumberFormat="1" applyFont="1" applyBorder="1" applyAlignment="1" applyProtection="1">
      <alignment horizontal="left" vertical="top" wrapText="1"/>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28" xfId="0" applyBorder="1" applyAlignment="1">
      <alignment horizontal="center" vertical="center"/>
    </xf>
    <xf numFmtId="0" fontId="0" fillId="0" borderId="94" xfId="0" applyBorder="1" applyAlignment="1">
      <alignment horizontal="center" vertical="center"/>
    </xf>
    <xf numFmtId="0" fontId="0" fillId="0" borderId="127" xfId="0" applyBorder="1" applyAlignment="1">
      <alignment horizontal="center" vertical="center"/>
    </xf>
    <xf numFmtId="0" fontId="0" fillId="0" borderId="128" xfId="0" applyBorder="1" applyAlignment="1">
      <alignment horizontal="center" vertical="center" wrapText="1"/>
    </xf>
    <xf numFmtId="0" fontId="0" fillId="0" borderId="127" xfId="0" applyBorder="1" applyAlignment="1">
      <alignment horizontal="center" vertical="center" wrapText="1"/>
    </xf>
    <xf numFmtId="0" fontId="0" fillId="0" borderId="126" xfId="0" applyBorder="1" applyAlignment="1">
      <alignment horizontal="center" vertic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2" fillId="21" borderId="106" xfId="0" applyFont="1" applyFill="1" applyBorder="1" applyAlignment="1">
      <alignment horizontal="left" vertical="center" wrapText="1"/>
    </xf>
    <xf numFmtId="0" fontId="2" fillId="21" borderId="112"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3" xfId="0" applyFont="1" applyFill="1" applyBorder="1" applyAlignment="1">
      <alignment horizontal="left" vertical="center" wrapText="1"/>
    </xf>
    <xf numFmtId="0" fontId="15" fillId="20" borderId="19" xfId="0" applyFont="1" applyFill="1" applyBorder="1" applyAlignment="1">
      <alignment horizontal="left" vertical="center"/>
    </xf>
    <xf numFmtId="0" fontId="15" fillId="20" borderId="20" xfId="0" applyFont="1" applyFill="1" applyBorder="1" applyAlignment="1">
      <alignment horizontal="left" vertical="center"/>
    </xf>
    <xf numFmtId="0" fontId="15" fillId="20" borderId="8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38" fillId="5" borderId="51"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9" fillId="0" borderId="16" xfId="0" applyFont="1" applyBorder="1" applyAlignment="1">
      <alignment horizontal="center" vertical="center"/>
    </xf>
    <xf numFmtId="0" fontId="19" fillId="0" borderId="65" xfId="0" applyFont="1" applyBorder="1" applyAlignment="1">
      <alignment horizontal="center" vertical="center"/>
    </xf>
    <xf numFmtId="0" fontId="19" fillId="0" borderId="19" xfId="0" applyFont="1" applyBorder="1" applyAlignment="1">
      <alignment horizontal="center" vertical="center"/>
    </xf>
    <xf numFmtId="0" fontId="19" fillId="0" borderId="21" xfId="0" applyFont="1" applyBorder="1" applyAlignment="1">
      <alignment horizontal="center" vertical="center"/>
    </xf>
    <xf numFmtId="0" fontId="42" fillId="0" borderId="19" xfId="0" applyFont="1" applyBorder="1" applyAlignment="1">
      <alignment horizontal="center" vertical="center"/>
    </xf>
    <xf numFmtId="0" fontId="42" fillId="0" borderId="21" xfId="0" applyFont="1" applyBorder="1" applyAlignment="1">
      <alignment horizontal="center" vertical="center"/>
    </xf>
    <xf numFmtId="0" fontId="42" fillId="0" borderId="35" xfId="0" applyFont="1" applyBorder="1" applyAlignment="1">
      <alignment horizontal="center" vertical="center"/>
    </xf>
    <xf numFmtId="0" fontId="42" fillId="0" borderId="36" xfId="0" applyFont="1" applyBorder="1" applyAlignment="1">
      <alignment horizontal="center" vertical="center"/>
    </xf>
    <xf numFmtId="0" fontId="0" fillId="6" borderId="76"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3" xfId="0" applyFont="1" applyFill="1" applyBorder="1" applyAlignment="1" applyProtection="1">
      <alignment horizontal="center" vertical="center"/>
      <protection locked="0"/>
    </xf>
    <xf numFmtId="0" fontId="43" fillId="20" borderId="19" xfId="0" applyFont="1" applyFill="1" applyBorder="1" applyAlignment="1">
      <alignment horizontal="center" vertical="center"/>
    </xf>
    <xf numFmtId="0" fontId="43" fillId="20" borderId="20" xfId="0" applyFont="1" applyFill="1" applyBorder="1" applyAlignment="1">
      <alignment horizontal="center" vertical="center"/>
    </xf>
    <xf numFmtId="0" fontId="43" fillId="20" borderId="83" xfId="0" applyFont="1" applyFill="1" applyBorder="1" applyAlignment="1">
      <alignment horizontal="center" vertical="center"/>
    </xf>
    <xf numFmtId="0" fontId="15" fillId="20" borderId="19" xfId="0" applyFont="1" applyFill="1" applyBorder="1" applyAlignment="1">
      <alignment horizontal="center" vertical="center" wrapText="1"/>
    </xf>
    <xf numFmtId="0" fontId="15" fillId="20" borderId="20" xfId="0" applyFont="1" applyFill="1" applyBorder="1" applyAlignment="1">
      <alignment horizontal="center" vertical="center" wrapText="1"/>
    </xf>
    <xf numFmtId="0" fontId="15" fillId="20" borderId="83"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3"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18" xfId="0" applyBorder="1" applyAlignment="1">
      <alignment horizontal="left" vertical="center"/>
    </xf>
    <xf numFmtId="0" fontId="2" fillId="6" borderId="115" xfId="0" applyFont="1" applyFill="1" applyBorder="1" applyAlignment="1">
      <alignment horizontal="left" vertical="center"/>
    </xf>
    <xf numFmtId="0" fontId="2" fillId="6" borderId="116" xfId="0" applyFont="1" applyFill="1" applyBorder="1" applyAlignment="1">
      <alignment horizontal="left" vertical="center"/>
    </xf>
    <xf numFmtId="0" fontId="2" fillId="6" borderId="99" xfId="0" applyFont="1" applyFill="1" applyBorder="1" applyAlignment="1">
      <alignment horizontal="left" vertical="center"/>
    </xf>
    <xf numFmtId="0" fontId="8" fillId="5" borderId="49" xfId="0" applyFont="1" applyFill="1" applyBorder="1" applyAlignment="1">
      <alignment horizontal="center" vertical="center" wrapText="1"/>
    </xf>
    <xf numFmtId="0" fontId="8" fillId="5" borderId="50" xfId="0" applyFont="1" applyFill="1" applyBorder="1" applyAlignment="1">
      <alignment horizontal="center"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8" xfId="0" applyBorder="1" applyAlignment="1">
      <alignment horizontal="center" vertic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1" xfId="4" applyFont="1" applyBorder="1" applyAlignment="1">
      <alignment horizontal="left" vertical="center" wrapText="1"/>
    </xf>
    <xf numFmtId="0" fontId="32" fillId="16" borderId="82" xfId="4" applyFont="1" applyBorder="1" applyAlignment="1">
      <alignment horizontal="left" vertical="center" wrapText="1"/>
    </xf>
    <xf numFmtId="0" fontId="32" fillId="16" borderId="80"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54" fillId="7" borderId="11" xfId="0" applyFont="1" applyFill="1" applyBorder="1" applyAlignment="1" applyProtection="1">
      <alignment horizontal="center"/>
      <protection locked="0"/>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3"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1" xfId="0" applyFont="1" applyFill="1" applyBorder="1" applyAlignment="1">
      <alignment horizontal="center" vertical="center"/>
    </xf>
    <xf numFmtId="0" fontId="4" fillId="5" borderId="66"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3" xfId="0" applyFont="1" applyFill="1" applyBorder="1" applyAlignment="1">
      <alignment horizontal="center" vertical="center"/>
    </xf>
    <xf numFmtId="0" fontId="2" fillId="14" borderId="78"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2" fillId="0" borderId="48"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6" xfId="0" applyNumberFormat="1" applyFont="1" applyBorder="1" applyAlignment="1">
      <alignment horizontal="center" vertical="center"/>
    </xf>
    <xf numFmtId="1" fontId="6" fillId="0" borderId="57" xfId="0" applyNumberFormat="1" applyFont="1" applyBorder="1" applyAlignment="1">
      <alignment horizontal="center" vertical="center"/>
    </xf>
    <xf numFmtId="0" fontId="13" fillId="5" borderId="51"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2" xfId="0" applyFont="1" applyFill="1" applyBorder="1" applyAlignment="1">
      <alignment horizontal="center"/>
    </xf>
    <xf numFmtId="0" fontId="4" fillId="5" borderId="67"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84" xfId="4" applyBorder="1" applyAlignment="1">
      <alignment horizontal="center" vertical="center" wrapText="1"/>
    </xf>
    <xf numFmtId="0" fontId="28" fillId="16" borderId="69" xfId="4" applyBorder="1" applyAlignment="1">
      <alignment horizontal="center" vertical="center" wrapText="1"/>
    </xf>
    <xf numFmtId="0" fontId="28" fillId="16" borderId="73" xfId="4" applyBorder="1" applyAlignment="1">
      <alignment horizontal="center" vertical="center" wrapText="1"/>
    </xf>
    <xf numFmtId="0" fontId="28" fillId="16" borderId="70" xfId="4" applyBorder="1" applyAlignment="1">
      <alignment horizontal="center" vertical="center" wrapText="1"/>
    </xf>
    <xf numFmtId="0" fontId="28" fillId="16" borderId="0" xfId="4" applyBorder="1" applyAlignment="1">
      <alignment horizontal="center" vertical="center" wrapText="1"/>
    </xf>
    <xf numFmtId="0" fontId="28" fillId="16" borderId="74"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4" fillId="5" borderId="48" xfId="0" applyFont="1" applyFill="1" applyBorder="1" applyAlignment="1">
      <alignment horizontal="center"/>
    </xf>
    <xf numFmtId="0" fontId="4" fillId="5" borderId="65"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58" xfId="0" applyFont="1" applyBorder="1" applyAlignment="1">
      <alignment horizontal="center" vertical="center" wrapText="1"/>
    </xf>
    <xf numFmtId="0" fontId="2" fillId="0" borderId="77"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1" xfId="4" applyBorder="1" applyAlignment="1">
      <alignment horizontal="left" vertical="center" wrapText="1"/>
    </xf>
    <xf numFmtId="0" fontId="28" fillId="16" borderId="82" xfId="4" applyBorder="1" applyAlignment="1">
      <alignment horizontal="left" vertical="center" wrapText="1"/>
    </xf>
    <xf numFmtId="0" fontId="28" fillId="16" borderId="80" xfId="4" applyBorder="1" applyAlignment="1">
      <alignment horizontal="left" vertical="center" wrapText="1"/>
    </xf>
    <xf numFmtId="0" fontId="32" fillId="16" borderId="69" xfId="4" applyFont="1" applyBorder="1" applyAlignment="1">
      <alignment horizontal="left" vertical="center" wrapText="1"/>
    </xf>
    <xf numFmtId="0" fontId="32" fillId="16" borderId="73"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4" xfId="4" applyFont="1" applyBorder="1" applyAlignment="1">
      <alignment horizontal="left" vertical="center" wrapText="1"/>
    </xf>
    <xf numFmtId="0" fontId="32" fillId="16" borderId="72" xfId="4" applyFont="1" applyBorder="1" applyAlignment="1">
      <alignment horizontal="left" vertical="center" wrapText="1"/>
    </xf>
    <xf numFmtId="0" fontId="32" fillId="16" borderId="75" xfId="4" applyFont="1" applyBorder="1" applyAlignment="1">
      <alignment horizontal="left" vertical="center" wrapText="1"/>
    </xf>
    <xf numFmtId="0" fontId="28" fillId="16" borderId="70" xfId="4" applyBorder="1" applyAlignment="1">
      <alignment horizontal="left" vertical="center" wrapText="1"/>
    </xf>
    <xf numFmtId="0" fontId="28" fillId="16" borderId="0" xfId="4" applyBorder="1" applyAlignment="1">
      <alignment horizontal="left" vertical="center" wrapText="1"/>
    </xf>
    <xf numFmtId="0" fontId="28" fillId="16" borderId="74" xfId="4" applyBorder="1" applyAlignment="1">
      <alignment horizontal="left" vertical="center" wrapText="1"/>
    </xf>
    <xf numFmtId="0" fontId="28" fillId="16" borderId="71" xfId="4" applyBorder="1" applyAlignment="1">
      <alignment horizontal="left" vertical="center" wrapText="1"/>
    </xf>
    <xf numFmtId="0" fontId="28" fillId="16" borderId="72" xfId="4" applyBorder="1" applyAlignment="1">
      <alignment horizontal="left" vertical="center" wrapText="1"/>
    </xf>
    <xf numFmtId="0" fontId="28" fillId="16" borderId="75"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4"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2" xfId="0" applyFont="1" applyFill="1" applyBorder="1" applyAlignment="1">
      <alignment horizontal="left"/>
    </xf>
  </cellXfs>
  <cellStyles count="5">
    <cellStyle name="Hyperlink" xfId="3" xr:uid="{00000000-000B-0000-0000-000008000000}"/>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mailto:allegra.m@chu-nice.fr" TargetMode="External"/><Relationship Id="rId18" Type="http://schemas.openxmlformats.org/officeDocument/2006/relationships/hyperlink" Target="mailto:stanta@impactsnetwork.eu" TargetMode="External"/><Relationship Id="rId26" Type="http://schemas.openxmlformats.org/officeDocument/2006/relationships/hyperlink" Target="mailto:daniel.simeon-dubach@medservice.ch;" TargetMode="External"/><Relationship Id="rId39" Type="http://schemas.openxmlformats.org/officeDocument/2006/relationships/hyperlink" Target="mailto:georgesdagher92@gmail.com;%20Georges.DAGHER@univ-cotedazur.fr" TargetMode="External"/><Relationship Id="rId21" Type="http://schemas.openxmlformats.org/officeDocument/2006/relationships/hyperlink" Target="mailto:cjbonetto@yahoo.fr;%20Christian-Jacques.BONETTO@univ-cotedazur.fr" TargetMode="External"/><Relationship Id="rId34" Type="http://schemas.openxmlformats.org/officeDocument/2006/relationships/hyperlink" Target="mailto:Silvia.BOTTINI@univ-cotedazur.fr" TargetMode="External"/><Relationship Id="rId42" Type="http://schemas.openxmlformats.org/officeDocument/2006/relationships/hyperlink" Target="mailto:marialuisa.lavitrano@unimib.it" TargetMode="External"/><Relationship Id="rId47" Type="http://schemas.openxmlformats.org/officeDocument/2006/relationships/hyperlink" Target="mailto:Alexis.Perisic@thermofisher.com" TargetMode="External"/><Relationship Id="rId50" Type="http://schemas.openxmlformats.org/officeDocument/2006/relationships/hyperlink" Target="mailto:siegfried@haack.fr;%20Siegfried.HAACK@univ-cotedazur.fr" TargetMode="External"/><Relationship Id="rId55" Type="http://schemas.openxmlformats.org/officeDocument/2006/relationships/vmlDrawing" Target="../drawings/vmlDrawing2.vml"/><Relationship Id="rId7" Type="http://schemas.openxmlformats.org/officeDocument/2006/relationships/hyperlink" Target="mailto:nicolas.ris@inrae.fr" TargetMode="External"/><Relationship Id="rId12" Type="http://schemas.openxmlformats.org/officeDocument/2006/relationships/hyperlink" Target="mailto:washetine.k@chu-nice.fr;%20Kevin.WASHETINE@univ-cotedazur.fr" TargetMode="External"/><Relationship Id="rId17" Type="http://schemas.openxmlformats.org/officeDocument/2006/relationships/hyperlink" Target="mailto:laurie.casalot@univ-amu.fr" TargetMode="External"/><Relationship Id="rId25" Type="http://schemas.openxmlformats.org/officeDocument/2006/relationships/hyperlink" Target="mailto:ETIENNE.ROULEAU@gustaveroussy.fr" TargetMode="External"/><Relationship Id="rId33" Type="http://schemas.openxmlformats.org/officeDocument/2006/relationships/hyperlink" Target="mailto:karim.saied@agilent.com" TargetMode="External"/><Relationship Id="rId38" Type="http://schemas.openxmlformats.org/officeDocument/2006/relationships/hyperlink" Target="mailto:jean-francois.emile@uvsq.fr" TargetMode="External"/><Relationship Id="rId46" Type="http://schemas.openxmlformats.org/officeDocument/2006/relationships/hyperlink" Target="mailto:MMarques@exactis.ca" TargetMode="External"/><Relationship Id="rId2" Type="http://schemas.openxmlformats.org/officeDocument/2006/relationships/hyperlink" Target="mailto:long-mira.e@chu-nice.fr" TargetMode="External"/><Relationship Id="rId16" Type="http://schemas.openxmlformats.org/officeDocument/2006/relationships/hyperlink" Target="mailto:Christoph.Brochhausen@klinik.uni-regensburg.de" TargetMode="External"/><Relationship Id="rId20" Type="http://schemas.openxmlformats.org/officeDocument/2006/relationships/hyperlink" Target="mailto:kf.becker@tum.de" TargetMode="External"/><Relationship Id="rId29" Type="http://schemas.openxmlformats.org/officeDocument/2006/relationships/hyperlink" Target="mailto:shj.heeke@gmail.com;%20Simon.HEEKE@univ-cotedazur.fr" TargetMode="External"/><Relationship Id="rId41" Type="http://schemas.openxmlformats.org/officeDocument/2006/relationships/hyperlink" Target="mailto:kgambaro@exactis.ca;%20karen.gambaro@gmail.com" TargetMode="External"/><Relationship Id="rId54" Type="http://schemas.openxmlformats.org/officeDocument/2006/relationships/printerSettings" Target="../printerSettings/printerSettings5.bin"/><Relationship Id="rId1" Type="http://schemas.openxmlformats.org/officeDocument/2006/relationships/hyperlink" Target="mailto:hofman.p@chu-nice.fr" TargetMode="External"/><Relationship Id="rId6" Type="http://schemas.openxmlformats.org/officeDocument/2006/relationships/hyperlink" Target="mailto:jean-louis.pham@ird.fr" TargetMode="External"/><Relationship Id="rId11" Type="http://schemas.openxmlformats.org/officeDocument/2006/relationships/hyperlink" Target="mailto:nicole.arrighi@univ-cotedazur.fr" TargetMode="External"/><Relationship Id="rId24" Type="http://schemas.openxmlformats.org/officeDocument/2006/relationships/hyperlink" Target="mailto:Jacques.Fieschi@haliodx.com;%20Jacques.FIESCHI-MERIC@univ-cotedazur.fr" TargetMode="External"/><Relationship Id="rId32" Type="http://schemas.openxmlformats.org/officeDocument/2006/relationships/hyperlink" Target="mailto:Renaud.SCHIAPPA@nice.unicancer.fr;%20Renaud.SCHIAPPA@univ-cotedazur.fr" TargetMode="External"/><Relationship Id="rId37" Type="http://schemas.openxmlformats.org/officeDocument/2006/relationships/hyperlink" Target="mailto:benthebray@gmail.com" TargetMode="External"/><Relationship Id="rId40" Type="http://schemas.openxmlformats.org/officeDocument/2006/relationships/hyperlink" Target="mailto:MariaGrazia.Daidone@istitutotumori.mi.it" TargetMode="External"/><Relationship Id="rId45" Type="http://schemas.openxmlformats.org/officeDocument/2006/relationships/hyperlink" Target="mailto:karine.sargsyan@medunigraz.at" TargetMode="External"/><Relationship Id="rId53" Type="http://schemas.openxmlformats.org/officeDocument/2006/relationships/hyperlink" Target="mailto:michele.boichard@inrae.fr" TargetMode="External"/><Relationship Id="rId5" Type="http://schemas.openxmlformats.org/officeDocument/2006/relationships/hyperlink" Target="mailto:karine.hugot@inra.fr" TargetMode="External"/><Relationship Id="rId15" Type="http://schemas.openxmlformats.org/officeDocument/2006/relationships/hyperlink" Target="mailto:christine.prat@univ-amu.fr" TargetMode="External"/><Relationship Id="rId23" Type="http://schemas.openxmlformats.org/officeDocument/2006/relationships/hyperlink" Target="mailto:bruno.clement@univ-rennes1.fr" TargetMode="External"/><Relationship Id="rId28" Type="http://schemas.openxmlformats.org/officeDocument/2006/relationships/hyperlink" Target="mailto:Wayne.Ng@cancervic.org.au" TargetMode="External"/><Relationship Id="rId36" Type="http://schemas.openxmlformats.org/officeDocument/2006/relationships/hyperlink" Target="mailto:Mariana.GuergovaKuras@iqvia.com" TargetMode="External"/><Relationship Id="rId49" Type="http://schemas.openxmlformats.org/officeDocument/2006/relationships/hyperlink" Target="mailto:julienlafitte@outlook.com;%20Julien.LAFITTE@univ-cotedazur.fr" TargetMode="External"/><Relationship Id="rId10" Type="http://schemas.openxmlformats.org/officeDocument/2006/relationships/hyperlink" Target="mailto:herpe.yves-edouard@chu-amiens.fr" TargetMode="External"/><Relationship Id="rId19" Type="http://schemas.openxmlformats.org/officeDocument/2006/relationships/hyperlink" Target="mailto:Sabine.SCARZELLO@univ-cotedazur.fr" TargetMode="External"/><Relationship Id="rId31" Type="http://schemas.openxmlformats.org/officeDocument/2006/relationships/hyperlink" Target="mailto:mari@unice.fr;%20Bernard.MARI@univ-cotedazur.fr" TargetMode="External"/><Relationship Id="rId44" Type="http://schemas.openxmlformats.org/officeDocument/2006/relationships/hyperlink" Target="mailto:vanessa.ZEPPONI@univ-amu.fr" TargetMode="External"/><Relationship Id="rId52" Type="http://schemas.openxmlformats.org/officeDocument/2006/relationships/hyperlink" Target="mailto:Ellen.Van-Obberghen@unice.fr;%20Ellen.VAN-OBBERGHEN@univ-cotedazur.fr" TargetMode="External"/><Relationship Id="rId4" Type="http://schemas.openxmlformats.org/officeDocument/2006/relationships/hyperlink" Target="mailto:roehrlm@mskcc.org" TargetMode="External"/><Relationship Id="rId9" Type="http://schemas.openxmlformats.org/officeDocument/2006/relationships/hyperlink" Target="mailto:chabannonc@ipc.unicancer.fr" TargetMode="External"/><Relationship Id="rId14" Type="http://schemas.openxmlformats.org/officeDocument/2006/relationships/hyperlink" Target="mailto:kurt.zatloukal@medunigraz.at" TargetMode="External"/><Relationship Id="rId22" Type="http://schemas.openxmlformats.org/officeDocument/2006/relationships/hyperlink" Target="mailto:carole.salacroup@hotmail.fr" TargetMode="External"/><Relationship Id="rId27" Type="http://schemas.openxmlformats.org/officeDocument/2006/relationships/hyperlink" Target="mailto:teresa.botta@idibaps.org" TargetMode="External"/><Relationship Id="rId30" Type="http://schemas.openxmlformats.org/officeDocument/2006/relationships/hyperlink" Target="mailto:zaragosi@ipmc.cnrs.fr;%20Laure-emmanuelle.ZARAGOSI@univ-cotedazur.fr" TargetMode="External"/><Relationship Id="rId35" Type="http://schemas.openxmlformats.org/officeDocument/2006/relationships/hyperlink" Target="mailto:p.vaglio@modul-bio.com" TargetMode="External"/><Relationship Id="rId43" Type="http://schemas.openxmlformats.org/officeDocument/2006/relationships/hyperlink" Target="mailto:taycir.skhiri@ciusante.org" TargetMode="External"/><Relationship Id="rId48" Type="http://schemas.openxmlformats.org/officeDocument/2006/relationships/hyperlink" Target="mailto:gladys.santos@coaching4.me" TargetMode="External"/><Relationship Id="rId8" Type="http://schemas.openxmlformats.org/officeDocument/2006/relationships/hyperlink" Target="mailto:michel-yves.mistou@inrae.fr" TargetMode="External"/><Relationship Id="rId51" Type="http://schemas.openxmlformats.org/officeDocument/2006/relationships/hyperlink" Target="mailto:c-panabieres@chu-montpellier.fr;%20panabieres@yahoo.fr;" TargetMode="External"/><Relationship Id="rId3" Type="http://schemas.openxmlformats.org/officeDocument/2006/relationships/hyperlink" Target="mailto:ilie.m@chu-nice.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5"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2"/>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6" zoomScaleNormal="100" workbookViewId="0">
      <selection activeCell="A11" sqref="A11:B11"/>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7" t="s">
        <v>0</v>
      </c>
      <c r="B1" s="36"/>
    </row>
    <row r="3" spans="1:2" x14ac:dyDescent="0.35">
      <c r="A3" s="340" t="s">
        <v>1</v>
      </c>
      <c r="B3" s="342"/>
    </row>
    <row r="4" spans="1:2" x14ac:dyDescent="0.35">
      <c r="A4" s="41" t="s">
        <v>2</v>
      </c>
      <c r="B4" s="35" t="s">
        <v>3</v>
      </c>
    </row>
    <row r="5" spans="1:2" x14ac:dyDescent="0.35">
      <c r="A5" s="42" t="s">
        <v>4</v>
      </c>
      <c r="B5" s="155" t="s">
        <v>5</v>
      </c>
    </row>
    <row r="6" spans="1:2" ht="29" x14ac:dyDescent="0.35">
      <c r="A6" s="43" t="s">
        <v>6</v>
      </c>
      <c r="B6" s="156" t="s">
        <v>7</v>
      </c>
    </row>
    <row r="7" spans="1:2" x14ac:dyDescent="0.35">
      <c r="A7" s="343" t="s">
        <v>8</v>
      </c>
      <c r="B7" s="344"/>
    </row>
    <row r="8" spans="1:2" ht="30" customHeight="1" x14ac:dyDescent="0.35">
      <c r="A8" s="345" t="s">
        <v>9</v>
      </c>
      <c r="B8" s="346"/>
    </row>
    <row r="9" spans="1:2" ht="30.75" customHeight="1" x14ac:dyDescent="0.35">
      <c r="A9" s="337" t="s">
        <v>10</v>
      </c>
      <c r="B9" s="325"/>
    </row>
    <row r="10" spans="1:2" ht="88.5" customHeight="1" x14ac:dyDescent="0.35">
      <c r="A10" s="341" t="s">
        <v>11</v>
      </c>
      <c r="B10" s="329"/>
    </row>
    <row r="11" spans="1:2" x14ac:dyDescent="0.35">
      <c r="A11" s="336" t="s">
        <v>12</v>
      </c>
      <c r="B11" s="331"/>
    </row>
    <row r="12" spans="1:2" x14ac:dyDescent="0.35">
      <c r="A12" s="157" t="s">
        <v>13</v>
      </c>
      <c r="B12" s="176" t="s">
        <v>14</v>
      </c>
    </row>
    <row r="13" spans="1:2" x14ac:dyDescent="0.35">
      <c r="A13" s="158" t="s">
        <v>15</v>
      </c>
      <c r="B13" s="159" t="s">
        <v>16</v>
      </c>
    </row>
    <row r="14" spans="1:2" x14ac:dyDescent="0.35">
      <c r="A14" s="158" t="s">
        <v>17</v>
      </c>
      <c r="B14" s="159" t="s">
        <v>18</v>
      </c>
    </row>
    <row r="15" spans="1:2" ht="15.75" customHeight="1" x14ac:dyDescent="0.35">
      <c r="A15" s="337" t="s">
        <v>19</v>
      </c>
      <c r="B15" s="325"/>
    </row>
    <row r="16" spans="1:2" ht="161.25" customHeight="1" x14ac:dyDescent="0.35">
      <c r="A16" s="336" t="s">
        <v>20</v>
      </c>
      <c r="B16" s="331"/>
    </row>
    <row r="17" spans="1:4" ht="21.75" customHeight="1" x14ac:dyDescent="0.35">
      <c r="A17" s="40" t="s">
        <v>21</v>
      </c>
      <c r="B17" s="38" t="s">
        <v>22</v>
      </c>
    </row>
    <row r="18" spans="1:4" ht="21.75" customHeight="1" x14ac:dyDescent="0.35">
      <c r="A18" s="44" t="s">
        <v>23</v>
      </c>
      <c r="B18" s="177" t="s">
        <v>24</v>
      </c>
    </row>
    <row r="19" spans="1:4" x14ac:dyDescent="0.35">
      <c r="A19" s="40" t="s">
        <v>25</v>
      </c>
      <c r="B19" s="49"/>
    </row>
    <row r="20" spans="1:4" x14ac:dyDescent="0.35">
      <c r="A20" s="45" t="s">
        <v>26</v>
      </c>
      <c r="B20" s="20" t="s">
        <v>27</v>
      </c>
    </row>
    <row r="21" spans="1:4" x14ac:dyDescent="0.35">
      <c r="A21" s="46" t="s">
        <v>28</v>
      </c>
      <c r="B21" s="39" t="s">
        <v>27</v>
      </c>
    </row>
    <row r="22" spans="1:4" ht="32.25" customHeight="1" x14ac:dyDescent="0.35">
      <c r="A22" s="341" t="s">
        <v>29</v>
      </c>
      <c r="B22" s="329"/>
    </row>
    <row r="23" spans="1:4" ht="27.75" customHeight="1" x14ac:dyDescent="0.35">
      <c r="A23" s="340" t="s">
        <v>30</v>
      </c>
      <c r="B23" s="329"/>
    </row>
    <row r="24" spans="1:4" x14ac:dyDescent="0.35">
      <c r="A24" s="330" t="s">
        <v>31</v>
      </c>
      <c r="B24" s="339"/>
    </row>
    <row r="25" spans="1:4" x14ac:dyDescent="0.35">
      <c r="A25" s="337" t="s">
        <v>32</v>
      </c>
      <c r="B25" s="325"/>
    </row>
    <row r="26" spans="1:4" ht="17.25" customHeight="1" x14ac:dyDescent="0.35">
      <c r="A26" s="40" t="s">
        <v>33</v>
      </c>
      <c r="B26" s="165" t="s">
        <v>34</v>
      </c>
    </row>
    <row r="27" spans="1:4" ht="70.5" customHeight="1" x14ac:dyDescent="0.35">
      <c r="A27" s="337" t="s">
        <v>35</v>
      </c>
      <c r="B27" s="325"/>
    </row>
    <row r="28" spans="1:4" ht="15" customHeight="1" x14ac:dyDescent="0.35">
      <c r="A28" s="40" t="s">
        <v>36</v>
      </c>
      <c r="B28" s="166" t="s">
        <v>27</v>
      </c>
      <c r="C28" s="322"/>
      <c r="D28" s="323"/>
    </row>
    <row r="29" spans="1:4" x14ac:dyDescent="0.35">
      <c r="A29" s="334" t="s">
        <v>37</v>
      </c>
      <c r="B29" s="335"/>
      <c r="C29" s="322"/>
      <c r="D29" s="323"/>
    </row>
    <row r="30" spans="1:4" ht="25.5" customHeight="1" x14ac:dyDescent="0.35">
      <c r="A30" s="330" t="s">
        <v>38</v>
      </c>
      <c r="B30" s="331"/>
    </row>
    <row r="31" spans="1:4" ht="30.75" customHeight="1" x14ac:dyDescent="0.35">
      <c r="A31" s="332" t="s">
        <v>39</v>
      </c>
      <c r="B31" s="325"/>
    </row>
    <row r="32" spans="1:4" ht="68.25" customHeight="1" x14ac:dyDescent="0.35">
      <c r="A32" s="328" t="s">
        <v>40</v>
      </c>
      <c r="B32" s="329"/>
    </row>
    <row r="33" spans="1:2" ht="26.25" customHeight="1" x14ac:dyDescent="0.35">
      <c r="A33" s="40" t="s">
        <v>41</v>
      </c>
      <c r="B33" s="38"/>
    </row>
    <row r="34" spans="1:2" ht="69.75" customHeight="1" x14ac:dyDescent="0.35">
      <c r="A34" s="334" t="s">
        <v>42</v>
      </c>
      <c r="B34" s="335"/>
    </row>
    <row r="35" spans="1:2" ht="20.25" customHeight="1" x14ac:dyDescent="0.35">
      <c r="A35" s="333" t="s">
        <v>43</v>
      </c>
      <c r="B35" s="329"/>
    </row>
    <row r="36" spans="1:2" ht="21" customHeight="1" x14ac:dyDescent="0.35">
      <c r="A36" s="40" t="s">
        <v>44</v>
      </c>
      <c r="B36" s="38"/>
    </row>
    <row r="37" spans="1:2" ht="16.5" customHeight="1" thickBot="1" x14ac:dyDescent="0.4">
      <c r="A37" s="324" t="s">
        <v>45</v>
      </c>
      <c r="B37" s="325"/>
    </row>
    <row r="39" spans="1:2" x14ac:dyDescent="0.35">
      <c r="A39" s="326" t="s">
        <v>46</v>
      </c>
      <c r="B39" s="327"/>
    </row>
    <row r="41" spans="1:2" x14ac:dyDescent="0.35">
      <c r="A41" s="338" t="s">
        <v>47</v>
      </c>
      <c r="B41" s="338"/>
    </row>
    <row r="43" spans="1:2" x14ac:dyDescent="0.35">
      <c r="A43" s="321"/>
      <c r="B43" s="32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E1F126F2-ACFB-4630-80D8-7B8715AEF156}">
      <formula1>"Création, Modification, Renouvellement"</formula1>
    </dataValidation>
    <dataValidation type="list" allowBlank="1" showInputMessage="1" showErrorMessage="1" sqref="B17" xr:uid="{FEADFBEC-73F1-4AAA-9C5C-A8EFEC09A3F1}">
      <formula1>"Synchrone, Asynchrone"</formula1>
    </dataValidation>
    <dataValidation type="list" allowBlank="1" showInputMessage="1" showErrorMessage="1" sqref="B28 B36 B20:B21" xr:uid="{00000000-0002-0000-0100-000002000000}">
      <formula1>"Oui, Non"</formula1>
    </dataValidation>
    <dataValidation type="list" allowBlank="1" showInputMessage="1" showErrorMessage="1" sqref="B18" xr:uid="{760E3080-D530-46DB-B02D-FA5007CD3477}">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3"/>
  <sheetViews>
    <sheetView topLeftCell="A14" zoomScale="90" zoomScaleNormal="90" workbookViewId="0">
      <selection activeCell="C18" sqref="C18"/>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73" t="s">
        <v>48</v>
      </c>
      <c r="B1" s="374"/>
      <c r="C1" s="374"/>
      <c r="D1" s="374"/>
      <c r="E1" s="374"/>
      <c r="F1" s="374"/>
      <c r="G1" s="374"/>
      <c r="H1" s="374"/>
      <c r="I1" s="374"/>
      <c r="J1" s="374"/>
      <c r="K1" s="374"/>
      <c r="L1" s="374"/>
      <c r="M1" s="374"/>
      <c r="N1" s="374"/>
      <c r="O1" s="374"/>
      <c r="P1" s="374"/>
      <c r="Q1" s="375"/>
    </row>
    <row r="2" spans="1:17" x14ac:dyDescent="0.35">
      <c r="A2" s="361" t="s">
        <v>49</v>
      </c>
      <c r="B2" s="362"/>
      <c r="C2" s="362"/>
      <c r="D2" s="362"/>
      <c r="E2" s="362"/>
      <c r="F2" s="362"/>
      <c r="G2" s="362"/>
      <c r="H2" s="362"/>
      <c r="I2" s="362"/>
      <c r="J2" s="362"/>
      <c r="K2" s="362"/>
      <c r="L2" s="362"/>
      <c r="M2" s="362"/>
      <c r="N2" s="362"/>
      <c r="O2" s="362"/>
      <c r="P2" s="362"/>
      <c r="Q2" s="363"/>
    </row>
    <row r="3" spans="1:17" ht="51" customHeight="1" x14ac:dyDescent="0.35">
      <c r="A3" s="353" t="s">
        <v>50</v>
      </c>
      <c r="B3" s="354"/>
      <c r="C3" s="354"/>
      <c r="D3" s="354"/>
      <c r="E3" s="354"/>
      <c r="F3" s="354"/>
      <c r="G3" s="354"/>
      <c r="H3" s="354"/>
      <c r="I3" s="354"/>
      <c r="J3" s="354"/>
      <c r="K3" s="354"/>
      <c r="L3" s="354"/>
      <c r="M3" s="354"/>
      <c r="N3" s="354"/>
      <c r="O3" s="354"/>
      <c r="P3" s="354"/>
      <c r="Q3" s="355"/>
    </row>
    <row r="4" spans="1:17" ht="409.5" customHeight="1" x14ac:dyDescent="0.35">
      <c r="A4" s="364" t="s">
        <v>51</v>
      </c>
      <c r="B4" s="376"/>
      <c r="C4" s="376"/>
      <c r="D4" s="376"/>
      <c r="E4" s="376"/>
      <c r="F4" s="376"/>
      <c r="G4" s="376"/>
      <c r="H4" s="376"/>
      <c r="I4" s="376"/>
      <c r="J4" s="376"/>
      <c r="K4" s="376"/>
      <c r="L4" s="376"/>
      <c r="M4" s="376"/>
      <c r="N4" s="376"/>
      <c r="O4" s="376"/>
      <c r="P4" s="376"/>
      <c r="Q4" s="377"/>
    </row>
    <row r="5" spans="1:17" ht="30" customHeight="1" x14ac:dyDescent="0.35">
      <c r="A5" s="378"/>
      <c r="B5" s="379"/>
      <c r="C5" s="379"/>
      <c r="D5" s="379"/>
      <c r="E5" s="379"/>
      <c r="F5" s="379"/>
      <c r="G5" s="379"/>
      <c r="H5" s="379"/>
      <c r="I5" s="379"/>
      <c r="J5" s="379"/>
      <c r="K5" s="379"/>
      <c r="L5" s="379"/>
      <c r="M5" s="379"/>
      <c r="N5" s="379"/>
      <c r="O5" s="379"/>
      <c r="P5" s="379"/>
      <c r="Q5" s="380"/>
    </row>
    <row r="6" spans="1:17" x14ac:dyDescent="0.35">
      <c r="A6" s="361" t="s">
        <v>52</v>
      </c>
      <c r="B6" s="362"/>
      <c r="C6" s="362"/>
      <c r="D6" s="362"/>
      <c r="E6" s="362"/>
      <c r="F6" s="362"/>
      <c r="G6" s="362"/>
      <c r="H6" s="362"/>
      <c r="I6" s="362"/>
      <c r="J6" s="362"/>
      <c r="K6" s="362"/>
      <c r="L6" s="362"/>
      <c r="M6" s="362"/>
      <c r="N6" s="362"/>
      <c r="O6" s="362"/>
      <c r="P6" s="362"/>
      <c r="Q6" s="363"/>
    </row>
    <row r="7" spans="1:17" ht="31.5" customHeight="1" x14ac:dyDescent="0.35">
      <c r="A7" s="353" t="s">
        <v>53</v>
      </c>
      <c r="B7" s="356"/>
      <c r="C7" s="356"/>
      <c r="D7" s="356"/>
      <c r="E7" s="356"/>
      <c r="F7" s="356"/>
      <c r="G7" s="356"/>
      <c r="H7" s="356"/>
      <c r="I7" s="356"/>
      <c r="J7" s="356"/>
      <c r="K7" s="356"/>
      <c r="L7" s="356"/>
      <c r="M7" s="356"/>
      <c r="N7" s="356"/>
      <c r="O7" s="356"/>
      <c r="P7" s="356"/>
      <c r="Q7" s="357"/>
    </row>
    <row r="8" spans="1:17" ht="259.5" customHeight="1" x14ac:dyDescent="0.35">
      <c r="A8" s="364" t="s">
        <v>54</v>
      </c>
      <c r="B8" s="365"/>
      <c r="C8" s="365"/>
      <c r="D8" s="365"/>
      <c r="E8" s="365"/>
      <c r="F8" s="365"/>
      <c r="G8" s="365"/>
      <c r="H8" s="365"/>
      <c r="I8" s="365"/>
      <c r="J8" s="365"/>
      <c r="K8" s="365"/>
      <c r="L8" s="365"/>
      <c r="M8" s="365"/>
      <c r="N8" s="365"/>
      <c r="O8" s="365"/>
      <c r="P8" s="365"/>
      <c r="Q8" s="366"/>
    </row>
    <row r="9" spans="1:17" x14ac:dyDescent="0.35">
      <c r="A9" s="361" t="s">
        <v>55</v>
      </c>
      <c r="B9" s="362"/>
      <c r="C9" s="362"/>
      <c r="D9" s="362"/>
      <c r="E9" s="362"/>
      <c r="F9" s="362"/>
      <c r="G9" s="362"/>
      <c r="H9" s="362"/>
      <c r="I9" s="362"/>
      <c r="J9" s="362"/>
      <c r="K9" s="362"/>
      <c r="L9" s="362"/>
      <c r="M9" s="362"/>
      <c r="N9" s="362"/>
      <c r="O9" s="362"/>
      <c r="P9" s="362"/>
      <c r="Q9" s="363"/>
    </row>
    <row r="10" spans="1:17" ht="20.25" customHeight="1" x14ac:dyDescent="0.35">
      <c r="A10" s="353" t="s">
        <v>56</v>
      </c>
      <c r="B10" s="354"/>
      <c r="C10" s="354"/>
      <c r="D10" s="354"/>
      <c r="E10" s="354"/>
      <c r="F10" s="354"/>
      <c r="G10" s="354"/>
      <c r="H10" s="354"/>
      <c r="I10" s="354"/>
      <c r="J10" s="354"/>
      <c r="K10" s="354"/>
      <c r="L10" s="354"/>
      <c r="M10" s="354"/>
      <c r="N10" s="354"/>
      <c r="O10" s="354"/>
      <c r="P10" s="354"/>
      <c r="Q10" s="355"/>
    </row>
    <row r="11" spans="1:17" ht="147" customHeight="1" x14ac:dyDescent="0.35">
      <c r="A11" s="367" t="s">
        <v>57</v>
      </c>
      <c r="B11" s="368"/>
      <c r="C11" s="368"/>
      <c r="D11" s="368"/>
      <c r="E11" s="368"/>
      <c r="F11" s="368"/>
      <c r="G11" s="368"/>
      <c r="H11" s="368"/>
      <c r="I11" s="368"/>
      <c r="J11" s="368"/>
      <c r="K11" s="368"/>
      <c r="L11" s="368"/>
      <c r="M11" s="368"/>
      <c r="N11" s="368"/>
      <c r="O11" s="368"/>
      <c r="P11" s="368"/>
      <c r="Q11" s="369"/>
    </row>
    <row r="12" spans="1:17" s="19" customFormat="1" ht="15" customHeight="1" x14ac:dyDescent="0.35">
      <c r="A12" s="358" t="s">
        <v>58</v>
      </c>
      <c r="B12" s="359"/>
      <c r="C12" s="359"/>
      <c r="D12" s="359"/>
      <c r="E12" s="359"/>
      <c r="F12" s="359"/>
      <c r="G12" s="359"/>
      <c r="H12" s="359"/>
      <c r="I12" s="359"/>
      <c r="J12" s="359"/>
      <c r="K12" s="359"/>
      <c r="L12" s="359"/>
      <c r="M12" s="359"/>
      <c r="N12" s="359"/>
      <c r="O12" s="359"/>
      <c r="P12" s="359"/>
      <c r="Q12" s="360"/>
    </row>
    <row r="13" spans="1:17" s="19" customFormat="1" ht="20.25" customHeight="1" x14ac:dyDescent="0.35">
      <c r="A13" s="353" t="s">
        <v>59</v>
      </c>
      <c r="B13" s="354"/>
      <c r="C13" s="354"/>
      <c r="D13" s="354"/>
      <c r="E13" s="354"/>
      <c r="F13" s="354"/>
      <c r="G13" s="354"/>
      <c r="H13" s="354"/>
      <c r="I13" s="354"/>
      <c r="J13" s="354"/>
      <c r="K13" s="354"/>
      <c r="L13" s="354"/>
      <c r="M13" s="354"/>
      <c r="N13" s="354"/>
      <c r="O13" s="354"/>
      <c r="P13" s="354"/>
      <c r="Q13" s="355"/>
    </row>
    <row r="14" spans="1:17" s="19" customFormat="1" ht="138" customHeight="1" x14ac:dyDescent="0.35">
      <c r="A14" s="370" t="s">
        <v>60</v>
      </c>
      <c r="B14" s="371"/>
      <c r="C14" s="371"/>
      <c r="D14" s="371"/>
      <c r="E14" s="371"/>
      <c r="F14" s="371"/>
      <c r="G14" s="371"/>
      <c r="H14" s="371"/>
      <c r="I14" s="371"/>
      <c r="J14" s="371"/>
      <c r="K14" s="371"/>
      <c r="L14" s="371"/>
      <c r="M14" s="371"/>
      <c r="N14" s="371"/>
      <c r="O14" s="371"/>
      <c r="P14" s="371"/>
      <c r="Q14" s="372"/>
    </row>
    <row r="15" spans="1:17" x14ac:dyDescent="0.35">
      <c r="A15" s="347" t="s">
        <v>61</v>
      </c>
      <c r="B15" s="348"/>
      <c r="C15" s="348"/>
      <c r="D15" s="348"/>
      <c r="E15" s="348"/>
      <c r="F15" s="348"/>
      <c r="G15" s="348"/>
      <c r="H15" s="348"/>
      <c r="I15" s="348"/>
      <c r="J15" s="348"/>
      <c r="K15" s="348"/>
      <c r="L15" s="348"/>
      <c r="M15" s="348"/>
      <c r="N15" s="348"/>
      <c r="O15" s="348"/>
      <c r="P15" s="348"/>
      <c r="Q15" s="349"/>
    </row>
    <row r="16" spans="1:17" ht="15" customHeight="1" x14ac:dyDescent="0.35">
      <c r="A16" s="350" t="s">
        <v>62</v>
      </c>
      <c r="B16" s="351"/>
      <c r="C16" s="351"/>
      <c r="D16" s="351"/>
      <c r="E16" s="351"/>
      <c r="F16" s="351"/>
      <c r="G16" s="351"/>
      <c r="H16" s="351"/>
      <c r="I16" s="351"/>
      <c r="J16" s="351"/>
      <c r="K16" s="351"/>
      <c r="L16" s="351"/>
      <c r="M16" s="351"/>
      <c r="N16" s="351"/>
      <c r="O16" s="351"/>
      <c r="P16" s="351"/>
      <c r="Q16" s="352"/>
    </row>
    <row r="17" spans="1:17" ht="43.5" x14ac:dyDescent="0.35">
      <c r="A17" s="167"/>
      <c r="B17" s="50" t="s">
        <v>63</v>
      </c>
      <c r="C17" s="50" t="s">
        <v>64</v>
      </c>
      <c r="D17" s="50" t="s">
        <v>65</v>
      </c>
      <c r="E17" s="168"/>
      <c r="F17" s="168"/>
      <c r="G17" s="168"/>
      <c r="H17" s="169"/>
      <c r="I17" s="169"/>
      <c r="J17" s="169"/>
      <c r="K17" s="169"/>
      <c r="L17" s="169"/>
      <c r="M17" s="169"/>
      <c r="N17" s="169"/>
      <c r="O17" s="169"/>
      <c r="P17" s="169"/>
      <c r="Q17" s="170"/>
    </row>
    <row r="18" spans="1:17" x14ac:dyDescent="0.35">
      <c r="A18" s="167" t="s">
        <v>66</v>
      </c>
      <c r="B18" s="23"/>
      <c r="C18" s="145"/>
      <c r="D18" s="23"/>
      <c r="E18" s="169"/>
      <c r="F18" s="169"/>
      <c r="G18" s="169"/>
      <c r="H18" s="169"/>
      <c r="I18" s="169"/>
      <c r="J18" s="169"/>
      <c r="K18" s="169"/>
      <c r="L18" s="169"/>
      <c r="M18" s="169"/>
      <c r="N18" s="169"/>
      <c r="O18" s="169"/>
      <c r="P18" s="169"/>
      <c r="Q18" s="170"/>
    </row>
    <row r="19" spans="1:17" x14ac:dyDescent="0.35">
      <c r="A19" s="167" t="s">
        <v>67</v>
      </c>
      <c r="B19" s="23"/>
      <c r="C19" s="145"/>
      <c r="D19" s="23"/>
      <c r="E19" s="169"/>
      <c r="F19" s="169"/>
      <c r="G19" s="169"/>
      <c r="H19" s="169"/>
      <c r="I19" s="169"/>
      <c r="J19" s="169"/>
      <c r="K19" s="169"/>
      <c r="L19" s="169"/>
      <c r="M19" s="169"/>
      <c r="N19" s="169"/>
      <c r="O19" s="169"/>
      <c r="P19" s="169"/>
      <c r="Q19" s="170"/>
    </row>
    <row r="20" spans="1:17" x14ac:dyDescent="0.35">
      <c r="A20" s="167" t="s">
        <v>68</v>
      </c>
      <c r="B20" s="23"/>
      <c r="C20" s="145"/>
      <c r="D20" s="23"/>
      <c r="E20" s="169"/>
      <c r="F20" s="169"/>
      <c r="G20" s="169"/>
      <c r="H20" s="169"/>
      <c r="I20" s="169"/>
      <c r="J20" s="169"/>
      <c r="K20" s="169"/>
      <c r="L20" s="169"/>
      <c r="M20" s="169"/>
      <c r="N20" s="169"/>
      <c r="O20" s="169"/>
      <c r="P20" s="169"/>
      <c r="Q20" s="170"/>
    </row>
    <row r="21" spans="1:17" x14ac:dyDescent="0.35">
      <c r="A21" s="167" t="s">
        <v>69</v>
      </c>
      <c r="B21" s="23"/>
      <c r="C21" s="145"/>
      <c r="D21" s="23"/>
      <c r="E21" s="169"/>
      <c r="F21" s="169"/>
      <c r="G21" s="169"/>
      <c r="H21" s="169"/>
      <c r="I21" s="169"/>
      <c r="J21" s="169"/>
      <c r="K21" s="169"/>
      <c r="L21" s="169"/>
      <c r="M21" s="169"/>
      <c r="N21" s="169"/>
      <c r="O21" s="169"/>
      <c r="P21" s="169"/>
      <c r="Q21" s="170"/>
    </row>
    <row r="22" spans="1:17" x14ac:dyDescent="0.35">
      <c r="A22" s="167" t="s">
        <v>70</v>
      </c>
      <c r="B22" s="23"/>
      <c r="C22" s="145"/>
      <c r="D22" s="23"/>
      <c r="E22" s="169"/>
      <c r="F22" s="169"/>
      <c r="G22" s="169"/>
      <c r="H22" s="169"/>
      <c r="I22" s="169"/>
      <c r="J22" s="169"/>
      <c r="K22" s="169"/>
      <c r="L22" s="169"/>
      <c r="M22" s="169"/>
      <c r="N22" s="169"/>
      <c r="O22" s="169"/>
      <c r="P22" s="169"/>
      <c r="Q22" s="170"/>
    </row>
    <row r="23" spans="1:17" x14ac:dyDescent="0.35">
      <c r="A23" s="173" t="s">
        <v>71</v>
      </c>
      <c r="B23" s="174"/>
      <c r="C23" s="175">
        <v>0</v>
      </c>
      <c r="D23" s="174"/>
      <c r="E23" s="171"/>
      <c r="F23" s="171"/>
      <c r="G23" s="171"/>
      <c r="H23" s="171"/>
      <c r="I23" s="171"/>
      <c r="J23" s="171"/>
      <c r="K23" s="171"/>
      <c r="L23" s="171"/>
      <c r="M23" s="171"/>
      <c r="N23" s="171"/>
      <c r="O23" s="171"/>
      <c r="P23" s="171"/>
      <c r="Q23" s="172"/>
    </row>
  </sheetData>
  <mergeCells count="15">
    <mergeCell ref="A1:Q1"/>
    <mergeCell ref="A3:Q3"/>
    <mergeCell ref="A2:Q2"/>
    <mergeCell ref="A6:Q6"/>
    <mergeCell ref="A4:Q5"/>
    <mergeCell ref="A15:Q15"/>
    <mergeCell ref="A16:Q16"/>
    <mergeCell ref="A13:Q13"/>
    <mergeCell ref="A7:Q7"/>
    <mergeCell ref="A12:Q12"/>
    <mergeCell ref="A9:Q9"/>
    <mergeCell ref="A10:Q10"/>
    <mergeCell ref="A8:Q8"/>
    <mergeCell ref="A11:Q11"/>
    <mergeCell ref="A14:Q1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6"/>
  <sheetViews>
    <sheetView zoomScale="90" zoomScaleNormal="90" workbookViewId="0">
      <selection activeCell="D26" sqref="D26"/>
    </sheetView>
  </sheetViews>
  <sheetFormatPr baseColWidth="10" defaultColWidth="11.453125"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73" t="s">
        <v>72</v>
      </c>
      <c r="B1" s="374"/>
      <c r="C1" s="374"/>
      <c r="D1" s="374"/>
      <c r="E1" s="374"/>
      <c r="F1" s="374"/>
      <c r="G1" s="374"/>
      <c r="H1" s="374"/>
      <c r="I1" s="374"/>
      <c r="J1" s="374"/>
      <c r="K1" s="374"/>
      <c r="L1" s="374"/>
      <c r="M1" s="374"/>
      <c r="N1" s="374"/>
      <c r="O1" s="374"/>
      <c r="P1" s="374"/>
      <c r="Q1" s="374"/>
      <c r="R1" s="374"/>
      <c r="S1" s="374"/>
      <c r="T1" s="374"/>
      <c r="U1" s="374"/>
    </row>
    <row r="2" spans="1:21" ht="15" thickBot="1" x14ac:dyDescent="0.4">
      <c r="A2" s="399" t="s">
        <v>73</v>
      </c>
      <c r="B2" s="399"/>
      <c r="C2" s="399"/>
      <c r="D2" s="399"/>
      <c r="E2" s="399"/>
    </row>
    <row r="3" spans="1:21" x14ac:dyDescent="0.35">
      <c r="A3" s="361" t="s">
        <v>74</v>
      </c>
      <c r="B3" s="362"/>
      <c r="C3" s="362"/>
      <c r="D3" s="362"/>
      <c r="E3" s="362"/>
      <c r="F3" s="362"/>
      <c r="G3" s="362"/>
      <c r="H3" s="362"/>
      <c r="I3" s="362"/>
      <c r="J3" s="362"/>
      <c r="K3" s="362"/>
      <c r="L3" s="362"/>
      <c r="M3" s="362"/>
      <c r="N3" s="362"/>
      <c r="O3" s="362"/>
      <c r="P3" s="362"/>
      <c r="Q3" s="362"/>
      <c r="R3" s="362"/>
      <c r="S3" s="362"/>
      <c r="T3" s="362"/>
      <c r="U3" s="363"/>
    </row>
    <row r="4" spans="1:21" ht="15" customHeight="1" x14ac:dyDescent="0.35">
      <c r="A4" s="381" t="s">
        <v>75</v>
      </c>
      <c r="B4" s="382"/>
      <c r="C4" s="382"/>
      <c r="D4" s="382"/>
      <c r="E4" s="382"/>
      <c r="F4" s="382"/>
      <c r="G4" s="382"/>
      <c r="H4" s="382"/>
      <c r="I4" s="382"/>
      <c r="J4" s="382"/>
      <c r="K4" s="382"/>
      <c r="L4" s="382"/>
      <c r="M4" s="382"/>
      <c r="N4" s="382"/>
      <c r="O4" s="382"/>
      <c r="P4" s="382"/>
      <c r="Q4" s="382"/>
      <c r="R4" s="382"/>
      <c r="S4" s="382"/>
      <c r="T4" s="382"/>
      <c r="U4" s="383"/>
    </row>
    <row r="5" spans="1:21" x14ac:dyDescent="0.35">
      <c r="A5" s="395" t="s">
        <v>76</v>
      </c>
      <c r="B5" s="385"/>
      <c r="C5" s="385"/>
      <c r="D5" s="385"/>
      <c r="E5" s="385"/>
      <c r="F5" s="385"/>
      <c r="G5" s="385"/>
      <c r="H5" s="385"/>
      <c r="I5" s="385"/>
      <c r="J5" s="385"/>
      <c r="K5" s="385"/>
      <c r="L5" s="385"/>
      <c r="M5" s="385"/>
      <c r="N5" s="385"/>
      <c r="O5" s="385"/>
      <c r="P5" s="385"/>
      <c r="Q5" s="385"/>
      <c r="R5" s="385"/>
      <c r="S5" s="385"/>
      <c r="T5" s="385"/>
      <c r="U5" s="386"/>
    </row>
    <row r="6" spans="1:21" x14ac:dyDescent="0.35">
      <c r="A6" s="387"/>
      <c r="B6" s="385"/>
      <c r="C6" s="385"/>
      <c r="D6" s="385"/>
      <c r="E6" s="385"/>
      <c r="F6" s="385"/>
      <c r="G6" s="385"/>
      <c r="H6" s="385"/>
      <c r="I6" s="385"/>
      <c r="J6" s="385"/>
      <c r="K6" s="385"/>
      <c r="L6" s="385"/>
      <c r="M6" s="385"/>
      <c r="N6" s="385"/>
      <c r="O6" s="385"/>
      <c r="P6" s="385"/>
      <c r="Q6" s="385"/>
      <c r="R6" s="385"/>
      <c r="S6" s="385"/>
      <c r="T6" s="385"/>
      <c r="U6" s="386"/>
    </row>
    <row r="7" spans="1:21" x14ac:dyDescent="0.35">
      <c r="A7" s="387"/>
      <c r="B7" s="385"/>
      <c r="C7" s="385"/>
      <c r="D7" s="385"/>
      <c r="E7" s="385"/>
      <c r="F7" s="385"/>
      <c r="G7" s="385"/>
      <c r="H7" s="385"/>
      <c r="I7" s="385"/>
      <c r="J7" s="385"/>
      <c r="K7" s="385"/>
      <c r="L7" s="385"/>
      <c r="M7" s="385"/>
      <c r="N7" s="385"/>
      <c r="O7" s="385"/>
      <c r="P7" s="385"/>
      <c r="Q7" s="385"/>
      <c r="R7" s="385"/>
      <c r="S7" s="385"/>
      <c r="T7" s="385"/>
      <c r="U7" s="386"/>
    </row>
    <row r="8" spans="1:21" x14ac:dyDescent="0.35">
      <c r="A8" s="387"/>
      <c r="B8" s="385"/>
      <c r="C8" s="385"/>
      <c r="D8" s="385"/>
      <c r="E8" s="385"/>
      <c r="F8" s="385"/>
      <c r="G8" s="385"/>
      <c r="H8" s="385"/>
      <c r="I8" s="385"/>
      <c r="J8" s="385"/>
      <c r="K8" s="385"/>
      <c r="L8" s="385"/>
      <c r="M8" s="385"/>
      <c r="N8" s="385"/>
      <c r="O8" s="385"/>
      <c r="P8" s="385"/>
      <c r="Q8" s="385"/>
      <c r="R8" s="385"/>
      <c r="S8" s="385"/>
      <c r="T8" s="385"/>
      <c r="U8" s="386"/>
    </row>
    <row r="9" spans="1:21" x14ac:dyDescent="0.35">
      <c r="A9" s="387"/>
      <c r="B9" s="385"/>
      <c r="C9" s="385"/>
      <c r="D9" s="385"/>
      <c r="E9" s="385"/>
      <c r="F9" s="385"/>
      <c r="G9" s="385"/>
      <c r="H9" s="385"/>
      <c r="I9" s="385"/>
      <c r="J9" s="385"/>
      <c r="K9" s="385"/>
      <c r="L9" s="385"/>
      <c r="M9" s="385"/>
      <c r="N9" s="385"/>
      <c r="O9" s="385"/>
      <c r="P9" s="385"/>
      <c r="Q9" s="385"/>
      <c r="R9" s="385"/>
      <c r="S9" s="385"/>
      <c r="T9" s="385"/>
      <c r="U9" s="386"/>
    </row>
    <row r="10" spans="1:21" x14ac:dyDescent="0.35">
      <c r="A10" s="387"/>
      <c r="B10" s="385"/>
      <c r="C10" s="385"/>
      <c r="D10" s="385"/>
      <c r="E10" s="385"/>
      <c r="F10" s="385"/>
      <c r="G10" s="385"/>
      <c r="H10" s="385"/>
      <c r="I10" s="385"/>
      <c r="J10" s="385"/>
      <c r="K10" s="385"/>
      <c r="L10" s="385"/>
      <c r="M10" s="385"/>
      <c r="N10" s="385"/>
      <c r="O10" s="385"/>
      <c r="P10" s="385"/>
      <c r="Q10" s="385"/>
      <c r="R10" s="385"/>
      <c r="S10" s="385"/>
      <c r="T10" s="385"/>
      <c r="U10" s="386"/>
    </row>
    <row r="11" spans="1:21" x14ac:dyDescent="0.35">
      <c r="A11" s="387"/>
      <c r="B11" s="385"/>
      <c r="C11" s="385"/>
      <c r="D11" s="385"/>
      <c r="E11" s="385"/>
      <c r="F11" s="385"/>
      <c r="G11" s="385"/>
      <c r="H11" s="385"/>
      <c r="I11" s="385"/>
      <c r="J11" s="385"/>
      <c r="K11" s="385"/>
      <c r="L11" s="385"/>
      <c r="M11" s="385"/>
      <c r="N11" s="385"/>
      <c r="O11" s="385"/>
      <c r="P11" s="385"/>
      <c r="Q11" s="385"/>
      <c r="R11" s="385"/>
      <c r="S11" s="385"/>
      <c r="T11" s="385"/>
      <c r="U11" s="386"/>
    </row>
    <row r="12" spans="1:21" ht="1.1499999999999999" customHeight="1" x14ac:dyDescent="0.35">
      <c r="A12" s="396"/>
      <c r="B12" s="397"/>
      <c r="C12" s="397"/>
      <c r="D12" s="397"/>
      <c r="E12" s="397"/>
      <c r="F12" s="397"/>
      <c r="G12" s="397"/>
      <c r="H12" s="397"/>
      <c r="I12" s="397"/>
      <c r="J12" s="397"/>
      <c r="K12" s="397"/>
      <c r="L12" s="397"/>
      <c r="M12" s="397"/>
      <c r="N12" s="397"/>
      <c r="O12" s="397"/>
      <c r="P12" s="397"/>
      <c r="Q12" s="397"/>
      <c r="R12" s="397"/>
      <c r="S12" s="397"/>
      <c r="T12" s="397"/>
      <c r="U12" s="398"/>
    </row>
    <row r="13" spans="1:21" x14ac:dyDescent="0.35">
      <c r="A13" s="361" t="s">
        <v>77</v>
      </c>
      <c r="B13" s="362"/>
      <c r="C13" s="362"/>
      <c r="D13" s="362"/>
      <c r="E13" s="362"/>
      <c r="F13" s="362"/>
      <c r="G13" s="362"/>
      <c r="H13" s="362"/>
      <c r="I13" s="362"/>
      <c r="J13" s="362"/>
      <c r="K13" s="362"/>
      <c r="L13" s="362"/>
      <c r="M13" s="362"/>
      <c r="N13" s="362"/>
      <c r="O13" s="362"/>
      <c r="P13" s="362"/>
      <c r="Q13" s="362"/>
      <c r="R13" s="362"/>
      <c r="S13" s="362"/>
      <c r="T13" s="362"/>
      <c r="U13" s="363"/>
    </row>
    <row r="14" spans="1:21" ht="19.149999999999999" customHeight="1" x14ac:dyDescent="0.35">
      <c r="A14" s="381" t="s">
        <v>78</v>
      </c>
      <c r="B14" s="382"/>
      <c r="C14" s="382"/>
      <c r="D14" s="382"/>
      <c r="E14" s="382"/>
      <c r="F14" s="382"/>
      <c r="G14" s="382"/>
      <c r="H14" s="382"/>
      <c r="I14" s="382"/>
      <c r="J14" s="382"/>
      <c r="K14" s="382"/>
      <c r="L14" s="382"/>
      <c r="M14" s="382"/>
      <c r="N14" s="382"/>
      <c r="O14" s="382"/>
      <c r="P14" s="382"/>
      <c r="Q14" s="382"/>
      <c r="R14" s="382"/>
      <c r="S14" s="382"/>
      <c r="T14" s="382"/>
      <c r="U14" s="383"/>
    </row>
    <row r="15" spans="1:21" x14ac:dyDescent="0.35">
      <c r="A15" s="384" t="s">
        <v>79</v>
      </c>
      <c r="B15" s="385"/>
      <c r="C15" s="385"/>
      <c r="D15" s="385"/>
      <c r="E15" s="385"/>
      <c r="F15" s="385"/>
      <c r="G15" s="385"/>
      <c r="H15" s="385"/>
      <c r="I15" s="385"/>
      <c r="J15" s="385"/>
      <c r="K15" s="385"/>
      <c r="L15" s="385"/>
      <c r="M15" s="385"/>
      <c r="N15" s="385"/>
      <c r="O15" s="385"/>
      <c r="P15" s="385"/>
      <c r="Q15" s="385"/>
      <c r="R15" s="385"/>
      <c r="S15" s="385"/>
      <c r="T15" s="385"/>
      <c r="U15" s="386"/>
    </row>
    <row r="16" spans="1:21" x14ac:dyDescent="0.35">
      <c r="A16" s="387"/>
      <c r="B16" s="385"/>
      <c r="C16" s="385"/>
      <c r="D16" s="385"/>
      <c r="E16" s="385"/>
      <c r="F16" s="385"/>
      <c r="G16" s="385"/>
      <c r="H16" s="385"/>
      <c r="I16" s="385"/>
      <c r="J16" s="385"/>
      <c r="K16" s="385"/>
      <c r="L16" s="385"/>
      <c r="M16" s="385"/>
      <c r="N16" s="385"/>
      <c r="O16" s="385"/>
      <c r="P16" s="385"/>
      <c r="Q16" s="385"/>
      <c r="R16" s="385"/>
      <c r="S16" s="385"/>
      <c r="T16" s="385"/>
      <c r="U16" s="386"/>
    </row>
    <row r="17" spans="1:21" x14ac:dyDescent="0.35">
      <c r="A17" s="387"/>
      <c r="B17" s="385"/>
      <c r="C17" s="385"/>
      <c r="D17" s="385"/>
      <c r="E17" s="385"/>
      <c r="F17" s="385"/>
      <c r="G17" s="385"/>
      <c r="H17" s="385"/>
      <c r="I17" s="385"/>
      <c r="J17" s="385"/>
      <c r="K17" s="385"/>
      <c r="L17" s="385"/>
      <c r="M17" s="385"/>
      <c r="N17" s="385"/>
      <c r="O17" s="385"/>
      <c r="P17" s="385"/>
      <c r="Q17" s="385"/>
      <c r="R17" s="385"/>
      <c r="S17" s="385"/>
      <c r="T17" s="385"/>
      <c r="U17" s="386"/>
    </row>
    <row r="18" spans="1:21" x14ac:dyDescent="0.35">
      <c r="A18" s="387"/>
      <c r="B18" s="385"/>
      <c r="C18" s="385"/>
      <c r="D18" s="385"/>
      <c r="E18" s="385"/>
      <c r="F18" s="385"/>
      <c r="G18" s="385"/>
      <c r="H18" s="385"/>
      <c r="I18" s="385"/>
      <c r="J18" s="385"/>
      <c r="K18" s="385"/>
      <c r="L18" s="385"/>
      <c r="M18" s="385"/>
      <c r="N18" s="385"/>
      <c r="O18" s="385"/>
      <c r="P18" s="385"/>
      <c r="Q18" s="385"/>
      <c r="R18" s="385"/>
      <c r="S18" s="385"/>
      <c r="T18" s="385"/>
      <c r="U18" s="386"/>
    </row>
    <row r="19" spans="1:21" x14ac:dyDescent="0.35">
      <c r="A19" s="387"/>
      <c r="B19" s="385"/>
      <c r="C19" s="385"/>
      <c r="D19" s="385"/>
      <c r="E19" s="385"/>
      <c r="F19" s="385"/>
      <c r="G19" s="385"/>
      <c r="H19" s="385"/>
      <c r="I19" s="385"/>
      <c r="J19" s="385"/>
      <c r="K19" s="385"/>
      <c r="L19" s="385"/>
      <c r="M19" s="385"/>
      <c r="N19" s="385"/>
      <c r="O19" s="385"/>
      <c r="P19" s="385"/>
      <c r="Q19" s="385"/>
      <c r="R19" s="385"/>
      <c r="S19" s="385"/>
      <c r="T19" s="385"/>
      <c r="U19" s="386"/>
    </row>
    <row r="20" spans="1:21" ht="15.75" customHeight="1" x14ac:dyDescent="0.35">
      <c r="A20" s="387"/>
      <c r="B20" s="385"/>
      <c r="C20" s="385"/>
      <c r="D20" s="385"/>
      <c r="E20" s="385"/>
      <c r="F20" s="385"/>
      <c r="G20" s="385"/>
      <c r="H20" s="385"/>
      <c r="I20" s="385"/>
      <c r="J20" s="385"/>
      <c r="K20" s="385"/>
      <c r="L20" s="385"/>
      <c r="M20" s="385"/>
      <c r="N20" s="385"/>
      <c r="O20" s="385"/>
      <c r="P20" s="385"/>
      <c r="Q20" s="385"/>
      <c r="R20" s="385"/>
      <c r="S20" s="385"/>
      <c r="T20" s="385"/>
      <c r="U20" s="386"/>
    </row>
    <row r="21" spans="1:21" x14ac:dyDescent="0.35">
      <c r="A21" s="388" t="s">
        <v>80</v>
      </c>
      <c r="B21" s="348"/>
      <c r="C21" s="348"/>
      <c r="D21" s="348"/>
      <c r="E21" s="348"/>
      <c r="F21" s="348"/>
      <c r="G21" s="348"/>
      <c r="H21" s="348"/>
      <c r="I21" s="348"/>
      <c r="J21" s="348"/>
      <c r="K21" s="348"/>
      <c r="L21" s="348"/>
      <c r="M21" s="348"/>
      <c r="N21" s="348"/>
      <c r="O21" s="348"/>
      <c r="P21" s="348"/>
      <c r="Q21" s="348"/>
      <c r="R21" s="348"/>
      <c r="S21" s="348"/>
      <c r="T21" s="348"/>
      <c r="U21" s="349"/>
    </row>
    <row r="22" spans="1:21" ht="13.9" customHeight="1" x14ac:dyDescent="0.35">
      <c r="A22" s="389"/>
      <c r="B22" s="382"/>
      <c r="C22" s="382"/>
      <c r="D22" s="382"/>
      <c r="E22" s="382"/>
      <c r="F22" s="382"/>
      <c r="G22" s="382"/>
      <c r="H22" s="382"/>
      <c r="I22" s="382"/>
      <c r="J22" s="382"/>
      <c r="K22" s="382"/>
      <c r="L22" s="382"/>
      <c r="M22" s="382"/>
      <c r="N22" s="382"/>
      <c r="O22" s="382"/>
      <c r="P22" s="382"/>
      <c r="Q22" s="382"/>
      <c r="R22" s="382"/>
      <c r="S22" s="382"/>
      <c r="T22" s="382"/>
      <c r="U22" s="390"/>
    </row>
    <row r="23" spans="1:21" ht="35.5" customHeight="1" x14ac:dyDescent="0.35">
      <c r="A23" s="394" t="s">
        <v>81</v>
      </c>
      <c r="B23" s="392"/>
      <c r="C23" s="391" t="s">
        <v>82</v>
      </c>
      <c r="D23" s="392"/>
      <c r="E23" s="391" t="s">
        <v>83</v>
      </c>
      <c r="F23" s="392"/>
      <c r="G23" s="391" t="s">
        <v>84</v>
      </c>
      <c r="H23" s="392"/>
      <c r="I23" s="391" t="s">
        <v>85</v>
      </c>
      <c r="J23" s="392"/>
      <c r="K23" s="391" t="s">
        <v>86</v>
      </c>
      <c r="L23" s="392"/>
      <c r="M23" s="391" t="s">
        <v>87</v>
      </c>
      <c r="N23" s="392"/>
      <c r="O23" s="391" t="s">
        <v>88</v>
      </c>
      <c r="P23" s="392"/>
      <c r="Q23" s="391" t="s">
        <v>89</v>
      </c>
      <c r="R23" s="393"/>
      <c r="S23" s="286" t="s">
        <v>90</v>
      </c>
      <c r="T23" s="286" t="s">
        <v>91</v>
      </c>
      <c r="U23" s="287" t="s">
        <v>92</v>
      </c>
    </row>
    <row r="24" spans="1:21" s="5" customFormat="1" ht="27.75" customHeight="1" x14ac:dyDescent="0.35">
      <c r="A24" s="407" t="s">
        <v>93</v>
      </c>
      <c r="B24" s="404"/>
      <c r="C24" s="402" t="s">
        <v>94</v>
      </c>
      <c r="D24" s="404"/>
      <c r="E24" s="402" t="s">
        <v>95</v>
      </c>
      <c r="F24" s="404"/>
      <c r="G24" s="405" t="s">
        <v>96</v>
      </c>
      <c r="H24" s="406"/>
      <c r="I24" s="402" t="s">
        <v>97</v>
      </c>
      <c r="J24" s="404"/>
      <c r="K24" s="402" t="s">
        <v>98</v>
      </c>
      <c r="L24" s="404"/>
      <c r="M24" s="402" t="s">
        <v>24</v>
      </c>
      <c r="N24" s="404"/>
      <c r="O24" s="402" t="s">
        <v>98</v>
      </c>
      <c r="P24" s="404"/>
      <c r="Q24" s="402" t="s">
        <v>27</v>
      </c>
      <c r="R24" s="403"/>
      <c r="S24" s="284" t="s">
        <v>99</v>
      </c>
      <c r="T24" s="284" t="s">
        <v>99</v>
      </c>
      <c r="U24" s="285"/>
    </row>
    <row r="26" spans="1:21" ht="55.15" customHeight="1" x14ac:dyDescent="0.35">
      <c r="A26" s="400" t="s">
        <v>100</v>
      </c>
      <c r="B26" s="401"/>
    </row>
  </sheetData>
  <mergeCells count="29">
    <mergeCell ref="A26:B26"/>
    <mergeCell ref="Q24:R24"/>
    <mergeCell ref="I24:J24"/>
    <mergeCell ref="K24:L24"/>
    <mergeCell ref="M24:N24"/>
    <mergeCell ref="O24:P24"/>
    <mergeCell ref="G24:H24"/>
    <mergeCell ref="A24:B24"/>
    <mergeCell ref="C24:D24"/>
    <mergeCell ref="E24:F24"/>
    <mergeCell ref="A1:U1"/>
    <mergeCell ref="A3:U3"/>
    <mergeCell ref="A4:U4"/>
    <mergeCell ref="A5:U12"/>
    <mergeCell ref="A13:U13"/>
    <mergeCell ref="A2:E2"/>
    <mergeCell ref="A14:U14"/>
    <mergeCell ref="A15:U20"/>
    <mergeCell ref="A21:U21"/>
    <mergeCell ref="A22:U22"/>
    <mergeCell ref="M23:N23"/>
    <mergeCell ref="O23:P23"/>
    <mergeCell ref="Q23:R23"/>
    <mergeCell ref="A23:B23"/>
    <mergeCell ref="G23:H23"/>
    <mergeCell ref="K23:L23"/>
    <mergeCell ref="I23:J23"/>
    <mergeCell ref="C23:D23"/>
    <mergeCell ref="E23:F2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3"/>
  <sheetViews>
    <sheetView topLeftCell="A25" zoomScale="90" zoomScaleNormal="90" workbookViewId="0">
      <selection activeCell="C35" sqref="C35"/>
    </sheetView>
  </sheetViews>
  <sheetFormatPr baseColWidth="10" defaultColWidth="11.453125" defaultRowHeight="14.5" x14ac:dyDescent="0.35"/>
  <cols>
    <col min="1" max="1" width="25.81640625" customWidth="1"/>
    <col min="2" max="2" width="16.26953125" customWidth="1"/>
    <col min="3" max="3" width="25.453125" customWidth="1"/>
    <col min="4" max="4" width="29" customWidth="1"/>
    <col min="5" max="5" width="16.453125" customWidth="1"/>
    <col min="6" max="6" width="9.1796875"/>
    <col min="7" max="7" width="25.1796875" customWidth="1"/>
    <col min="8" max="8" width="22" customWidth="1"/>
    <col min="9" max="9" width="30.26953125" customWidth="1"/>
    <col min="10" max="10" width="29.453125" customWidth="1"/>
    <col min="11" max="11" width="15.26953125" customWidth="1"/>
    <col min="12" max="12" width="24.54296875" customWidth="1"/>
  </cols>
  <sheetData>
    <row r="1" spans="1:12" ht="24.75" customHeight="1" x14ac:dyDescent="0.35">
      <c r="A1" s="411" t="s">
        <v>101</v>
      </c>
      <c r="B1" s="412"/>
      <c r="C1" s="412"/>
      <c r="D1" s="412"/>
      <c r="E1" s="412"/>
      <c r="F1" s="412"/>
      <c r="G1" s="412"/>
      <c r="H1" s="412"/>
      <c r="I1" s="412"/>
      <c r="J1" s="412"/>
      <c r="K1" s="412"/>
      <c r="L1" s="413"/>
    </row>
    <row r="2" spans="1:12" ht="24.75" customHeight="1" x14ac:dyDescent="0.35">
      <c r="A2" s="408" t="s">
        <v>102</v>
      </c>
      <c r="B2" s="409"/>
      <c r="C2" s="409"/>
      <c r="D2" s="409"/>
      <c r="E2" s="410"/>
      <c r="F2" s="122"/>
      <c r="G2" s="414" t="s">
        <v>103</v>
      </c>
      <c r="H2" s="415"/>
      <c r="I2" s="415"/>
      <c r="J2" s="415"/>
      <c r="K2" s="415"/>
      <c r="L2" s="416"/>
    </row>
    <row r="3" spans="1:12" ht="36.75" customHeight="1" x14ac:dyDescent="0.35">
      <c r="A3" s="233" t="s">
        <v>104</v>
      </c>
      <c r="B3" s="234" t="s">
        <v>105</v>
      </c>
      <c r="C3" s="234" t="s">
        <v>106</v>
      </c>
      <c r="D3" s="234" t="s">
        <v>107</v>
      </c>
      <c r="E3" s="235" t="s">
        <v>108</v>
      </c>
      <c r="F3" s="1"/>
      <c r="G3" s="270" t="s">
        <v>104</v>
      </c>
      <c r="H3" s="271" t="s">
        <v>109</v>
      </c>
      <c r="I3" s="271" t="s">
        <v>110</v>
      </c>
      <c r="J3" s="271" t="s">
        <v>107</v>
      </c>
      <c r="K3" s="272" t="s">
        <v>108</v>
      </c>
      <c r="L3" s="273" t="s">
        <v>111</v>
      </c>
    </row>
    <row r="4" spans="1:12" ht="58" x14ac:dyDescent="0.35">
      <c r="A4" s="220" t="s">
        <v>112</v>
      </c>
      <c r="B4" s="189" t="s">
        <v>113</v>
      </c>
      <c r="C4" s="189" t="s">
        <v>114</v>
      </c>
      <c r="D4" s="190" t="s">
        <v>115</v>
      </c>
      <c r="E4" s="223">
        <v>12</v>
      </c>
      <c r="F4" s="191"/>
      <c r="G4" s="274" t="s">
        <v>116</v>
      </c>
      <c r="H4" s="275" t="s">
        <v>117</v>
      </c>
      <c r="I4" s="276" t="s">
        <v>118</v>
      </c>
      <c r="J4" s="277" t="s">
        <v>119</v>
      </c>
      <c r="K4" s="278">
        <v>6</v>
      </c>
      <c r="L4" s="212"/>
    </row>
    <row r="5" spans="1:12" ht="43.5" x14ac:dyDescent="0.35">
      <c r="A5" s="211" t="s">
        <v>120</v>
      </c>
      <c r="B5" s="194" t="s">
        <v>121</v>
      </c>
      <c r="C5" s="194" t="s">
        <v>122</v>
      </c>
      <c r="D5" s="193" t="s">
        <v>123</v>
      </c>
      <c r="E5" s="224">
        <v>12</v>
      </c>
      <c r="F5" s="191"/>
      <c r="G5" s="211" t="s">
        <v>124</v>
      </c>
      <c r="H5" s="189" t="s">
        <v>125</v>
      </c>
      <c r="I5" s="189" t="s">
        <v>126</v>
      </c>
      <c r="J5" s="190" t="s">
        <v>127</v>
      </c>
      <c r="K5" s="183">
        <v>6</v>
      </c>
      <c r="L5" s="212"/>
    </row>
    <row r="6" spans="1:12" ht="38.25" customHeight="1" x14ac:dyDescent="0.35">
      <c r="A6" s="211" t="s">
        <v>128</v>
      </c>
      <c r="B6" s="194" t="s">
        <v>113</v>
      </c>
      <c r="C6" s="194" t="s">
        <v>129</v>
      </c>
      <c r="D6" s="193" t="s">
        <v>130</v>
      </c>
      <c r="E6" s="225">
        <v>6</v>
      </c>
      <c r="F6" s="191"/>
      <c r="G6" s="211" t="s">
        <v>131</v>
      </c>
      <c r="H6" s="189" t="s">
        <v>132</v>
      </c>
      <c r="I6" s="196" t="s">
        <v>133</v>
      </c>
      <c r="J6" s="197" t="s">
        <v>134</v>
      </c>
      <c r="K6" s="183">
        <v>6</v>
      </c>
      <c r="L6" s="212"/>
    </row>
    <row r="7" spans="1:12" ht="29" x14ac:dyDescent="0.35">
      <c r="A7" s="220" t="s">
        <v>135</v>
      </c>
      <c r="B7" s="194" t="s">
        <v>136</v>
      </c>
      <c r="C7" s="194" t="s">
        <v>137</v>
      </c>
      <c r="D7" s="193" t="s">
        <v>138</v>
      </c>
      <c r="E7" s="225">
        <v>6</v>
      </c>
      <c r="F7" s="191"/>
      <c r="G7" s="211" t="s">
        <v>139</v>
      </c>
      <c r="H7" s="195" t="s">
        <v>140</v>
      </c>
      <c r="I7" s="194" t="s">
        <v>141</v>
      </c>
      <c r="J7" s="193" t="s">
        <v>142</v>
      </c>
      <c r="K7" s="185">
        <v>6</v>
      </c>
      <c r="L7" s="212"/>
    </row>
    <row r="8" spans="1:12" ht="43.5" x14ac:dyDescent="0.35">
      <c r="A8" s="211" t="s">
        <v>143</v>
      </c>
      <c r="B8" s="194" t="s">
        <v>113</v>
      </c>
      <c r="C8" s="194" t="s">
        <v>144</v>
      </c>
      <c r="D8" s="198" t="s">
        <v>145</v>
      </c>
      <c r="E8" s="225">
        <v>12</v>
      </c>
      <c r="F8" s="191"/>
      <c r="G8" s="211" t="s">
        <v>146</v>
      </c>
      <c r="H8" s="195" t="s">
        <v>147</v>
      </c>
      <c r="I8" s="194" t="s">
        <v>148</v>
      </c>
      <c r="J8" s="193" t="s">
        <v>149</v>
      </c>
      <c r="K8" s="186">
        <v>6</v>
      </c>
      <c r="L8" s="212"/>
    </row>
    <row r="9" spans="1:12" ht="72.5" x14ac:dyDescent="0.35">
      <c r="A9" s="211" t="s">
        <v>150</v>
      </c>
      <c r="B9" s="194" t="s">
        <v>136</v>
      </c>
      <c r="C9" s="194" t="s">
        <v>151</v>
      </c>
      <c r="D9" s="193" t="s">
        <v>152</v>
      </c>
      <c r="E9" s="225">
        <v>6</v>
      </c>
      <c r="F9" s="191"/>
      <c r="G9" s="211" t="s">
        <v>153</v>
      </c>
      <c r="H9" s="195" t="s">
        <v>147</v>
      </c>
      <c r="I9" s="194" t="s">
        <v>154</v>
      </c>
      <c r="J9" s="199" t="s">
        <v>155</v>
      </c>
      <c r="K9" s="182">
        <v>6</v>
      </c>
      <c r="L9" s="213"/>
    </row>
    <row r="10" spans="1:12" ht="36.75" customHeight="1" x14ac:dyDescent="0.35">
      <c r="A10" s="211" t="s">
        <v>156</v>
      </c>
      <c r="B10" s="194" t="s">
        <v>113</v>
      </c>
      <c r="C10" s="194" t="s">
        <v>157</v>
      </c>
      <c r="D10" s="193" t="s">
        <v>158</v>
      </c>
      <c r="E10" s="225">
        <v>12</v>
      </c>
      <c r="F10" s="191"/>
      <c r="G10" s="211" t="s">
        <v>159</v>
      </c>
      <c r="H10" s="195" t="s">
        <v>160</v>
      </c>
      <c r="I10" s="194" t="s">
        <v>161</v>
      </c>
      <c r="J10" s="198" t="s">
        <v>162</v>
      </c>
      <c r="K10" s="182">
        <v>6</v>
      </c>
      <c r="L10" s="213"/>
    </row>
    <row r="11" spans="1:12" ht="29" x14ac:dyDescent="0.35">
      <c r="A11" s="211" t="s">
        <v>163</v>
      </c>
      <c r="B11" s="194" t="s">
        <v>113</v>
      </c>
      <c r="C11" s="194" t="s">
        <v>164</v>
      </c>
      <c r="D11" s="193" t="s">
        <v>165</v>
      </c>
      <c r="E11" s="223">
        <v>6</v>
      </c>
      <c r="F11" s="191"/>
      <c r="G11" s="211" t="s">
        <v>166</v>
      </c>
      <c r="H11" s="195" t="s">
        <v>167</v>
      </c>
      <c r="I11" s="189" t="s">
        <v>168</v>
      </c>
      <c r="J11" s="190" t="s">
        <v>169</v>
      </c>
      <c r="K11" s="182">
        <v>6</v>
      </c>
      <c r="L11" s="213"/>
    </row>
    <row r="12" spans="1:12" ht="43.5" x14ac:dyDescent="0.35">
      <c r="A12" s="211" t="s">
        <v>170</v>
      </c>
      <c r="B12" s="194" t="s">
        <v>113</v>
      </c>
      <c r="C12" s="189" t="s">
        <v>171</v>
      </c>
      <c r="D12" s="198" t="s">
        <v>172</v>
      </c>
      <c r="E12" s="226">
        <v>12</v>
      </c>
      <c r="F12" s="191"/>
      <c r="G12" s="214" t="s">
        <v>173</v>
      </c>
      <c r="H12" s="191" t="s">
        <v>174</v>
      </c>
      <c r="I12" s="189" t="s">
        <v>175</v>
      </c>
      <c r="J12" s="190" t="s">
        <v>176</v>
      </c>
      <c r="K12" s="187">
        <v>6</v>
      </c>
      <c r="L12" s="213"/>
    </row>
    <row r="13" spans="1:12" ht="51.75" customHeight="1" x14ac:dyDescent="0.35">
      <c r="A13" s="220" t="s">
        <v>177</v>
      </c>
      <c r="B13" s="194" t="s">
        <v>113</v>
      </c>
      <c r="C13" s="189" t="s">
        <v>178</v>
      </c>
      <c r="D13" s="198" t="s">
        <v>179</v>
      </c>
      <c r="E13" s="226">
        <v>6</v>
      </c>
      <c r="F13" s="191"/>
      <c r="G13" s="211" t="s">
        <v>180</v>
      </c>
      <c r="H13" s="195" t="s">
        <v>181</v>
      </c>
      <c r="I13" s="194" t="s">
        <v>182</v>
      </c>
      <c r="J13" s="193" t="s">
        <v>183</v>
      </c>
      <c r="K13" s="184">
        <v>6</v>
      </c>
      <c r="L13" s="213"/>
    </row>
    <row r="14" spans="1:12" ht="29" x14ac:dyDescent="0.35">
      <c r="A14" s="211" t="s">
        <v>184</v>
      </c>
      <c r="B14" s="194" t="s">
        <v>113</v>
      </c>
      <c r="C14" s="189" t="s">
        <v>185</v>
      </c>
      <c r="D14" s="190" t="s">
        <v>186</v>
      </c>
      <c r="E14" s="223">
        <v>6</v>
      </c>
      <c r="F14" s="191"/>
      <c r="G14" s="211" t="s">
        <v>187</v>
      </c>
      <c r="H14" s="195" t="s">
        <v>188</v>
      </c>
      <c r="I14" s="189" t="s">
        <v>189</v>
      </c>
      <c r="J14" s="198" t="s">
        <v>190</v>
      </c>
      <c r="K14" s="160">
        <v>6</v>
      </c>
      <c r="L14" s="213"/>
    </row>
    <row r="15" spans="1:12" ht="38.25" customHeight="1" x14ac:dyDescent="0.35">
      <c r="A15" s="211" t="s">
        <v>191</v>
      </c>
      <c r="B15" s="194" t="s">
        <v>136</v>
      </c>
      <c r="C15" s="194" t="s">
        <v>192</v>
      </c>
      <c r="D15" s="198" t="s">
        <v>193</v>
      </c>
      <c r="E15" s="223">
        <v>6</v>
      </c>
      <c r="F15" s="191"/>
      <c r="G15" s="211" t="s">
        <v>194</v>
      </c>
      <c r="H15" s="194" t="s">
        <v>195</v>
      </c>
      <c r="I15" s="194" t="s">
        <v>196</v>
      </c>
      <c r="J15" s="193" t="s">
        <v>197</v>
      </c>
      <c r="K15" s="184">
        <v>6</v>
      </c>
      <c r="L15" s="213"/>
    </row>
    <row r="16" spans="1:12" ht="29" x14ac:dyDescent="0.35">
      <c r="A16" s="221" t="s">
        <v>198</v>
      </c>
      <c r="B16" s="194" t="s">
        <v>113</v>
      </c>
      <c r="C16" s="192" t="s">
        <v>199</v>
      </c>
      <c r="D16" s="193" t="s">
        <v>200</v>
      </c>
      <c r="E16" s="227">
        <v>12</v>
      </c>
      <c r="F16" s="191"/>
      <c r="G16" s="211" t="s">
        <v>201</v>
      </c>
      <c r="H16" s="194" t="s">
        <v>202</v>
      </c>
      <c r="I16" s="189" t="s">
        <v>203</v>
      </c>
      <c r="J16" s="200" t="s">
        <v>204</v>
      </c>
      <c r="K16" s="188">
        <v>6</v>
      </c>
      <c r="L16" s="213"/>
    </row>
    <row r="17" spans="1:12" ht="31.5" customHeight="1" x14ac:dyDescent="0.35">
      <c r="A17" s="211" t="s">
        <v>205</v>
      </c>
      <c r="B17" s="194" t="s">
        <v>136</v>
      </c>
      <c r="C17" s="192" t="s">
        <v>206</v>
      </c>
      <c r="D17" s="193" t="s">
        <v>207</v>
      </c>
      <c r="E17" s="228">
        <v>6</v>
      </c>
      <c r="F17" s="191"/>
      <c r="G17" s="211" t="s">
        <v>208</v>
      </c>
      <c r="H17" s="195" t="s">
        <v>209</v>
      </c>
      <c r="I17" s="189" t="s">
        <v>206</v>
      </c>
      <c r="J17" s="201" t="s">
        <v>210</v>
      </c>
      <c r="K17" s="188">
        <v>6</v>
      </c>
      <c r="L17" s="213"/>
    </row>
    <row r="18" spans="1:12" ht="29" x14ac:dyDescent="0.35">
      <c r="A18" s="211" t="s">
        <v>211</v>
      </c>
      <c r="B18" s="194" t="s">
        <v>113</v>
      </c>
      <c r="C18" s="192" t="s">
        <v>199</v>
      </c>
      <c r="D18" s="193" t="s">
        <v>212</v>
      </c>
      <c r="E18" s="227">
        <v>12</v>
      </c>
      <c r="F18" s="191"/>
      <c r="G18" s="211" t="s">
        <v>213</v>
      </c>
      <c r="H18" s="194" t="s">
        <v>214</v>
      </c>
      <c r="I18" s="189" t="s">
        <v>189</v>
      </c>
      <c r="J18" s="197" t="s">
        <v>215</v>
      </c>
      <c r="K18" s="188">
        <v>6</v>
      </c>
      <c r="L18" s="213"/>
    </row>
    <row r="19" spans="1:12" ht="35.25" customHeight="1" x14ac:dyDescent="0.35">
      <c r="A19" s="211" t="s">
        <v>216</v>
      </c>
      <c r="B19" s="194" t="s">
        <v>113</v>
      </c>
      <c r="C19" s="189" t="s">
        <v>217</v>
      </c>
      <c r="D19" s="198" t="s">
        <v>218</v>
      </c>
      <c r="E19" s="229">
        <v>12</v>
      </c>
      <c r="F19" s="191"/>
      <c r="G19" s="211" t="s">
        <v>219</v>
      </c>
      <c r="H19" s="194" t="s">
        <v>220</v>
      </c>
      <c r="I19" s="194" t="s">
        <v>221</v>
      </c>
      <c r="J19" s="203" t="s">
        <v>222</v>
      </c>
      <c r="K19" s="188">
        <v>6</v>
      </c>
      <c r="L19" s="213"/>
    </row>
    <row r="20" spans="1:12" ht="29" x14ac:dyDescent="0.35">
      <c r="A20" s="211" t="s">
        <v>223</v>
      </c>
      <c r="B20" s="194" t="s">
        <v>113</v>
      </c>
      <c r="C20" s="192" t="s">
        <v>199</v>
      </c>
      <c r="D20" s="193" t="s">
        <v>224</v>
      </c>
      <c r="E20" s="227">
        <v>13</v>
      </c>
      <c r="F20" s="204"/>
      <c r="G20" s="211" t="s">
        <v>225</v>
      </c>
      <c r="H20" s="195" t="s">
        <v>226</v>
      </c>
      <c r="I20" s="194" t="s">
        <v>227</v>
      </c>
      <c r="J20" s="205" t="s">
        <v>228</v>
      </c>
      <c r="K20" s="188">
        <v>6</v>
      </c>
      <c r="L20" s="213"/>
    </row>
    <row r="21" spans="1:12" ht="59.25" customHeight="1" x14ac:dyDescent="0.35">
      <c r="A21" s="214" t="s">
        <v>229</v>
      </c>
      <c r="B21" s="194" t="s">
        <v>136</v>
      </c>
      <c r="C21" s="189" t="s">
        <v>230</v>
      </c>
      <c r="D21" s="190" t="s">
        <v>231</v>
      </c>
      <c r="E21" s="223">
        <v>6</v>
      </c>
      <c r="F21" s="204"/>
      <c r="G21" s="211" t="s">
        <v>232</v>
      </c>
      <c r="H21" s="202" t="s">
        <v>233</v>
      </c>
      <c r="I21" s="189" t="s">
        <v>234</v>
      </c>
      <c r="J21" s="201" t="s">
        <v>235</v>
      </c>
      <c r="K21" s="188">
        <v>6</v>
      </c>
      <c r="L21" s="213"/>
    </row>
    <row r="22" spans="1:12" ht="43.5" x14ac:dyDescent="0.35">
      <c r="A22" s="211" t="s">
        <v>236</v>
      </c>
      <c r="B22" s="194" t="s">
        <v>136</v>
      </c>
      <c r="C22" s="192" t="s">
        <v>237</v>
      </c>
      <c r="D22" s="193" t="s">
        <v>238</v>
      </c>
      <c r="E22" s="223">
        <v>12</v>
      </c>
      <c r="F22" s="204"/>
      <c r="G22" s="211" t="s">
        <v>239</v>
      </c>
      <c r="H22" s="194" t="s">
        <v>240</v>
      </c>
      <c r="I22" s="194" t="s">
        <v>241</v>
      </c>
      <c r="J22" s="198" t="s">
        <v>242</v>
      </c>
      <c r="K22" s="184">
        <v>6</v>
      </c>
      <c r="L22" s="213"/>
    </row>
    <row r="23" spans="1:12" ht="29" x14ac:dyDescent="0.35">
      <c r="A23" s="211" t="s">
        <v>243</v>
      </c>
      <c r="B23" s="189" t="s">
        <v>136</v>
      </c>
      <c r="C23" s="192" t="s">
        <v>244</v>
      </c>
      <c r="D23" s="193" t="s">
        <v>245</v>
      </c>
      <c r="E23" s="228">
        <v>12</v>
      </c>
      <c r="F23" s="204"/>
      <c r="G23" s="211" t="s">
        <v>246</v>
      </c>
      <c r="H23" s="195" t="s">
        <v>247</v>
      </c>
      <c r="I23" s="194" t="s">
        <v>248</v>
      </c>
      <c r="J23" s="193" t="s">
        <v>249</v>
      </c>
      <c r="K23" s="184">
        <v>6</v>
      </c>
      <c r="L23" s="213"/>
    </row>
    <row r="24" spans="1:12" ht="29" x14ac:dyDescent="0.35">
      <c r="A24" s="211" t="s">
        <v>250</v>
      </c>
      <c r="B24" s="189" t="s">
        <v>136</v>
      </c>
      <c r="C24" s="192" t="s">
        <v>251</v>
      </c>
      <c r="D24" s="193" t="s">
        <v>252</v>
      </c>
      <c r="E24" s="228">
        <v>12</v>
      </c>
      <c r="F24" s="191"/>
      <c r="G24" s="214" t="s">
        <v>253</v>
      </c>
      <c r="H24" s="195" t="s">
        <v>147</v>
      </c>
      <c r="I24" s="189" t="s">
        <v>254</v>
      </c>
      <c r="J24" s="206" t="s">
        <v>255</v>
      </c>
      <c r="K24" s="187">
        <v>6</v>
      </c>
      <c r="L24" s="213"/>
    </row>
    <row r="25" spans="1:12" ht="29" x14ac:dyDescent="0.35">
      <c r="A25" s="211" t="s">
        <v>256</v>
      </c>
      <c r="B25" s="202" t="s">
        <v>113</v>
      </c>
      <c r="C25" s="189" t="s">
        <v>257</v>
      </c>
      <c r="D25" s="198" t="s">
        <v>258</v>
      </c>
      <c r="E25" s="226">
        <v>6</v>
      </c>
      <c r="F25" s="191"/>
      <c r="G25" s="211" t="s">
        <v>259</v>
      </c>
      <c r="H25" s="195" t="s">
        <v>260</v>
      </c>
      <c r="I25" s="207" t="s">
        <v>261</v>
      </c>
      <c r="J25" s="208" t="s">
        <v>262</v>
      </c>
      <c r="K25" s="184">
        <v>6</v>
      </c>
      <c r="L25" s="213"/>
    </row>
    <row r="26" spans="1:12" ht="43.5" x14ac:dyDescent="0.35">
      <c r="A26" s="211" t="s">
        <v>263</v>
      </c>
      <c r="B26" s="202" t="s">
        <v>113</v>
      </c>
      <c r="C26" s="194" t="s">
        <v>264</v>
      </c>
      <c r="D26" s="193" t="s">
        <v>265</v>
      </c>
      <c r="E26" s="223">
        <v>12</v>
      </c>
      <c r="F26" s="191"/>
      <c r="G26" s="211" t="s">
        <v>266</v>
      </c>
      <c r="H26" s="194" t="s">
        <v>267</v>
      </c>
      <c r="I26" s="207" t="s">
        <v>268</v>
      </c>
      <c r="J26" s="208" t="s">
        <v>269</v>
      </c>
      <c r="K26" s="184">
        <v>6</v>
      </c>
      <c r="L26" s="213"/>
    </row>
    <row r="27" spans="1:12" ht="65.25" customHeight="1" x14ac:dyDescent="0.35">
      <c r="A27" s="211" t="s">
        <v>270</v>
      </c>
      <c r="B27" s="189" t="s">
        <v>136</v>
      </c>
      <c r="C27" s="189" t="s">
        <v>271</v>
      </c>
      <c r="D27" s="190" t="s">
        <v>272</v>
      </c>
      <c r="E27" s="223">
        <v>6</v>
      </c>
      <c r="F27" s="191"/>
      <c r="G27" s="214" t="s">
        <v>273</v>
      </c>
      <c r="H27" s="189" t="s">
        <v>274</v>
      </c>
      <c r="I27" s="196" t="s">
        <v>275</v>
      </c>
      <c r="J27" s="197" t="s">
        <v>276</v>
      </c>
      <c r="K27" s="187">
        <v>6</v>
      </c>
      <c r="L27" s="213"/>
    </row>
    <row r="28" spans="1:12" ht="43.5" x14ac:dyDescent="0.35">
      <c r="A28" s="214" t="s">
        <v>277</v>
      </c>
      <c r="B28" s="189" t="s">
        <v>136</v>
      </c>
      <c r="C28" s="189" t="s">
        <v>278</v>
      </c>
      <c r="D28" s="190" t="s">
        <v>279</v>
      </c>
      <c r="E28" s="223">
        <v>6</v>
      </c>
      <c r="F28" s="191"/>
      <c r="G28" s="211" t="s">
        <v>280</v>
      </c>
      <c r="H28" s="202" t="s">
        <v>281</v>
      </c>
      <c r="I28" s="196" t="s">
        <v>282</v>
      </c>
      <c r="J28" s="209" t="s">
        <v>283</v>
      </c>
      <c r="K28" s="188">
        <v>6</v>
      </c>
      <c r="L28" s="213"/>
    </row>
    <row r="29" spans="1:12" ht="43.5" x14ac:dyDescent="0.35">
      <c r="A29" s="215" t="s">
        <v>284</v>
      </c>
      <c r="B29" s="216" t="s">
        <v>113</v>
      </c>
      <c r="C29" s="222" t="s">
        <v>285</v>
      </c>
      <c r="D29" s="232" t="s">
        <v>286</v>
      </c>
      <c r="E29" s="230">
        <v>6</v>
      </c>
      <c r="F29" s="191"/>
      <c r="G29" s="211" t="s">
        <v>287</v>
      </c>
      <c r="H29" s="189" t="s">
        <v>288</v>
      </c>
      <c r="I29" s="196" t="s">
        <v>289</v>
      </c>
      <c r="J29" s="209" t="s">
        <v>290</v>
      </c>
      <c r="K29" s="161">
        <v>6</v>
      </c>
      <c r="L29" s="213"/>
    </row>
    <row r="30" spans="1:12" ht="29" x14ac:dyDescent="0.35">
      <c r="A30" s="191"/>
      <c r="B30" s="191"/>
      <c r="C30" s="191"/>
      <c r="D30" s="238" t="s">
        <v>291</v>
      </c>
      <c r="E30" s="236">
        <f>SUM(E4:E29)</f>
        <v>235</v>
      </c>
      <c r="F30" s="191"/>
      <c r="G30" s="211" t="s">
        <v>292</v>
      </c>
      <c r="H30" s="202" t="s">
        <v>293</v>
      </c>
      <c r="I30" s="189" t="s">
        <v>294</v>
      </c>
      <c r="J30" s="190" t="s">
        <v>295</v>
      </c>
      <c r="K30" s="182">
        <v>6</v>
      </c>
      <c r="L30" s="213"/>
    </row>
    <row r="31" spans="1:12" ht="43.5" x14ac:dyDescent="0.35">
      <c r="A31" s="191"/>
      <c r="B31" s="191"/>
      <c r="C31" s="191"/>
      <c r="D31" s="210"/>
      <c r="E31" s="210"/>
      <c r="F31" s="191"/>
      <c r="G31" s="211" t="s">
        <v>296</v>
      </c>
      <c r="H31" s="202" t="s">
        <v>297</v>
      </c>
      <c r="I31" s="194" t="s">
        <v>298</v>
      </c>
      <c r="J31" s="193" t="s">
        <v>299</v>
      </c>
      <c r="K31" s="184">
        <v>6</v>
      </c>
      <c r="L31" s="213"/>
    </row>
    <row r="32" spans="1:12" x14ac:dyDescent="0.35">
      <c r="A32" s="191"/>
      <c r="B32" s="191"/>
      <c r="C32" s="191"/>
      <c r="D32" s="191"/>
      <c r="E32" s="191"/>
      <c r="F32" s="191"/>
      <c r="G32" s="215" t="s">
        <v>300</v>
      </c>
      <c r="H32" s="216" t="s">
        <v>301</v>
      </c>
      <c r="I32" s="217" t="s">
        <v>302</v>
      </c>
      <c r="J32" s="231" t="s">
        <v>303</v>
      </c>
      <c r="K32" s="219">
        <v>6</v>
      </c>
      <c r="L32" s="218"/>
    </row>
    <row r="33" spans="1:12" ht="24.75" customHeight="1" x14ac:dyDescent="0.35">
      <c r="A33" s="180"/>
      <c r="B33" s="180"/>
      <c r="C33" s="180"/>
      <c r="D33" s="180"/>
      <c r="E33" s="180"/>
      <c r="F33" s="181"/>
      <c r="G33" s="180"/>
      <c r="H33" s="180"/>
      <c r="I33" s="180"/>
      <c r="J33" s="238" t="s">
        <v>304</v>
      </c>
      <c r="K33" s="237">
        <f>SUM(K4:K32)</f>
        <v>174</v>
      </c>
      <c r="L33" s="180"/>
    </row>
    <row r="34" spans="1:12" x14ac:dyDescent="0.35">
      <c r="A34" s="417" t="s">
        <v>305</v>
      </c>
      <c r="B34" s="418"/>
      <c r="C34" s="310">
        <f>SUM(E30,K33)</f>
        <v>409</v>
      </c>
      <c r="F34" s="4"/>
    </row>
    <row r="35" spans="1:12" x14ac:dyDescent="0.35">
      <c r="F35" s="4"/>
    </row>
    <row r="43" spans="1:12" ht="15" customHeight="1" x14ac:dyDescent="0.35"/>
  </sheetData>
  <mergeCells count="4">
    <mergeCell ref="A2:E2"/>
    <mergeCell ref="A1:L1"/>
    <mergeCell ref="G2:L2"/>
    <mergeCell ref="A34:B34"/>
  </mergeCells>
  <dataValidations count="1">
    <dataValidation type="list" allowBlank="1" showInputMessage="1" showErrorMessage="1" sqref="B27:B28 B4:B24" xr:uid="{34788DC8-0743-47C2-AE4F-39AFE6FFAC30}">
      <formula1>"E/C, E (PRAG ou PRCE), C, ATER, PUPH/MCUPH"</formula1>
    </dataValidation>
  </dataValidations>
  <hyperlinks>
    <hyperlink ref="D16" r:id="rId1" xr:uid="{8754D409-32C6-420C-96C0-E802F6C64CBB}"/>
    <hyperlink ref="D20" r:id="rId2" xr:uid="{36DEBCFD-5EF7-4E6D-883E-C47404188D12}"/>
    <hyperlink ref="D18" r:id="rId3" xr:uid="{4CE0E210-C4CB-4743-941B-CB7F2BFEE3FC}"/>
    <hyperlink ref="J4" r:id="rId4" xr:uid="{DE2AC61B-3217-41C3-9F17-780E3981CF69}"/>
    <hyperlink ref="D17" r:id="rId5" xr:uid="{73138A9F-CE27-4C13-80F8-F6977AE517D2}"/>
    <hyperlink ref="D23" r:id="rId6" xr:uid="{62E5E336-80EE-4077-B9D6-EA2F48B3FBB3}"/>
    <hyperlink ref="D24" r:id="rId7" xr:uid="{EBF8FFBF-3EFF-46CC-A4BE-87CB4BE2A191}"/>
    <hyperlink ref="D22" r:id="rId8" xr:uid="{2DD5AAB2-9346-4749-9F49-AD22267C6CC7}"/>
    <hyperlink ref="D10" r:id="rId9" xr:uid="{4FB6BBE4-DD65-41E2-9E47-CB90F3C51E09}"/>
    <hyperlink ref="J15" r:id="rId10" xr:uid="{86BE0202-F835-476D-9421-7A136F2295E9}"/>
    <hyperlink ref="D5" r:id="rId11" xr:uid="{401248F8-25C9-402F-8E4E-ACBAA0E0E4B1}"/>
    <hyperlink ref="J31" r:id="rId12" xr:uid="{4FF98372-BC4C-4ECE-9A09-BFDF4BDA8EF4}"/>
    <hyperlink ref="J7" r:id="rId13" xr:uid="{077CF799-F75D-467A-88A7-4ABBCFE4A7CB}"/>
    <hyperlink ref="D29" r:id="rId14" xr:uid="{1BD987BC-0204-40DC-BDDB-9EFE66097EFE}"/>
    <hyperlink ref="J22" r:id="rId15" xr:uid="{4B54C2BF-5478-489D-A08C-FDA9150B0BB3}"/>
    <hyperlink ref="D8" r:id="rId16" xr:uid="{962FCE45-A813-470B-AD6C-6EFD6AD4FABF}"/>
    <hyperlink ref="D9" r:id="rId17" xr:uid="{D4B92833-B28D-428B-8EAD-5BEC680CDAFE}"/>
    <hyperlink ref="D26" r:id="rId18" xr:uid="{E893E2DE-3DF4-413C-B04D-DF2DA03EE122}"/>
    <hyperlink ref="J26" r:id="rId19" xr:uid="{BCB7AB47-61CC-49D6-A335-3021F5075FAA}"/>
    <hyperlink ref="D6" r:id="rId20" xr:uid="{F334C5CC-18EA-4015-9B45-6F0D97D48FE0}"/>
    <hyperlink ref="J8" r:id="rId21" xr:uid="{0AE4682B-3F19-4992-B05E-AE3B6FB807B3}"/>
    <hyperlink ref="J25" r:id="rId22" xr:uid="{3E69CCFE-1F8A-4730-A82E-C4D1BED8409F}"/>
    <hyperlink ref="D11" r:id="rId23" xr:uid="{2767521D-3F7D-4B9B-B5F0-B824715DAF3F}"/>
    <hyperlink ref="J13" r:id="rId24" xr:uid="{289F307F-2C09-40A0-AF4E-EE982A994EEF}"/>
    <hyperlink ref="J23" r:id="rId25" xr:uid="{7C8809DD-DB43-443B-BE39-FEF9FB77A512}"/>
    <hyperlink ref="J28" r:id="rId26" xr:uid="{A78979C1-2A10-4C2B-9854-C41DB8653F32}"/>
    <hyperlink ref="J10" r:id="rId27" xr:uid="{212B67E2-49E4-4A63-8F36-3112982D9EE5}"/>
    <hyperlink ref="J20" r:id="rId28" xr:uid="{95B06581-B30C-46D6-9DD0-5B4049A3492D}"/>
    <hyperlink ref="D15" r:id="rId29" xr:uid="{29339019-27B9-4894-96D5-8EE0768EA77D}"/>
    <hyperlink ref="D28" r:id="rId30" xr:uid="{2C276689-1407-4096-A809-267550EDEE4E}"/>
    <hyperlink ref="D21" r:id="rId31" xr:uid="{1C38ACD0-E681-449C-B900-05A1327CF7B1}"/>
    <hyperlink ref="J27" r:id="rId32" xr:uid="{98EC801C-9490-4D3F-AA1B-BF2A011CAE66}"/>
    <hyperlink ref="J24" r:id="rId33" xr:uid="{54582855-3483-4206-9C48-F007122AC986}"/>
    <hyperlink ref="J11" r:id="rId34" xr:uid="{B0CD054C-31BC-4C57-A054-CE072EC95517}"/>
    <hyperlink ref="J30" r:id="rId35" xr:uid="{3F2903F5-F965-4561-A951-5C51521325F7}"/>
    <hyperlink ref="J16" r:id="rId36" xr:uid="{6F6AF4D1-C9F4-4836-8630-962139E2C96E}"/>
    <hyperlink ref="J12" r:id="rId37" xr:uid="{741C1592-56F3-4582-BF32-7D1334B8BF13}"/>
    <hyperlink ref="D14" r:id="rId38" xr:uid="{7B814B0F-707E-4FFB-BF59-578DC3C2B590}"/>
    <hyperlink ref="D12" r:id="rId39" xr:uid="{B0F75BBF-D6F2-4F70-B224-F5E0E6FE5C39}"/>
    <hyperlink ref="D13" r:id="rId40" xr:uid="{D7088A3C-8087-40C5-9861-3F241609C30B}"/>
    <hyperlink ref="J14" r:id="rId41" xr:uid="{94F07B40-7F90-44E1-82F2-780BC76204E8}"/>
    <hyperlink ref="D19" r:id="rId42" xr:uid="{A97EBB36-6DA7-4164-BFEF-9E679B2C71D1}"/>
    <hyperlink ref="J29" r:id="rId43" xr:uid="{164C8724-CB54-4531-BE07-E0CFD4267C14}"/>
    <hyperlink ref="J32" r:id="rId44" xr:uid="{0CB2F599-43C8-42AC-9B22-9BA2D6945A61}"/>
    <hyperlink ref="D25" r:id="rId45" xr:uid="{B1AB174F-606E-4A69-90DA-7E44AE72DF2C}"/>
    <hyperlink ref="J18" r:id="rId46" xr:uid="{70F73F20-DAAA-40A8-B3B7-87B60F723283}"/>
    <hyperlink ref="J21" r:id="rId47" xr:uid="{75A154F3-2BF8-41A2-AC1C-BC6017AFBBDC}"/>
    <hyperlink ref="J6" r:id="rId48" xr:uid="{1A220A63-19F1-4838-A7C5-CF3B04077FCB}"/>
    <hyperlink ref="J17" r:id="rId49" xr:uid="{BDE8A982-FA11-4F6A-BF2D-FF0E7DB160A8}"/>
    <hyperlink ref="J5" r:id="rId50" xr:uid="{12EF1D2F-AB2A-41E5-95B5-DF0CBB536097}"/>
    <hyperlink ref="D4" r:id="rId51" xr:uid="{875798D0-14D8-4258-B901-BF011CBC7530}"/>
    <hyperlink ref="D27" r:id="rId52" xr:uid="{2BB3DF2B-9F81-4290-A255-47FC0D6A14A4}"/>
    <hyperlink ref="D7" r:id="rId53" xr:uid="{7487B2F7-61A5-4364-ADF0-2AC040F36563}"/>
  </hyperlinks>
  <pageMargins left="0.7" right="0.7" top="0.75" bottom="0.75" header="0.3" footer="0.3"/>
  <pageSetup paperSize="9" scale="45" orientation="portrait" verticalDpi="0" r:id="rId54"/>
  <headerFooter>
    <oddHeader>&amp;L&amp;G</oddHeader>
  </headerFooter>
  <legacyDrawingHF r:id="rId5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Q16" sqref="Q16"/>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28" t="s">
        <v>306</v>
      </c>
      <c r="B1" s="429"/>
      <c r="C1" s="429"/>
      <c r="D1" s="429"/>
      <c r="E1" s="429"/>
      <c r="F1" s="429"/>
      <c r="G1" s="429"/>
      <c r="H1" s="429"/>
      <c r="I1" s="429"/>
      <c r="J1" s="429"/>
      <c r="K1" s="429"/>
      <c r="L1" s="429"/>
      <c r="M1" s="430"/>
    </row>
    <row r="2" spans="1:13" s="5" customFormat="1" ht="20.25" customHeight="1" x14ac:dyDescent="0.35">
      <c r="A2" s="123" t="s">
        <v>307</v>
      </c>
      <c r="B2" s="433" t="s">
        <v>308</v>
      </c>
      <c r="C2" s="434"/>
      <c r="D2" s="441"/>
      <c r="E2" s="442"/>
      <c r="F2" s="442"/>
      <c r="G2" s="442"/>
      <c r="H2" s="442"/>
      <c r="I2" s="442"/>
      <c r="J2" s="442"/>
      <c r="K2" s="442"/>
      <c r="L2" s="442"/>
      <c r="M2" s="443"/>
    </row>
    <row r="3" spans="1:13" s="5" customFormat="1" ht="20.25" customHeight="1" x14ac:dyDescent="0.35">
      <c r="A3" s="6" t="s">
        <v>309</v>
      </c>
      <c r="B3" s="435" t="s">
        <v>310</v>
      </c>
      <c r="C3" s="436"/>
      <c r="D3" s="444"/>
      <c r="E3" s="445"/>
      <c r="F3" s="445"/>
      <c r="G3" s="445"/>
      <c r="H3" s="445"/>
      <c r="I3" s="445"/>
      <c r="J3" s="445"/>
      <c r="K3" s="445"/>
      <c r="L3" s="445"/>
      <c r="M3" s="446"/>
    </row>
    <row r="4" spans="1:13" s="5" customFormat="1" ht="20.25" customHeight="1" x14ac:dyDescent="0.35">
      <c r="A4" s="6" t="s">
        <v>311</v>
      </c>
      <c r="B4" s="437" t="s">
        <v>312</v>
      </c>
      <c r="C4" s="438"/>
      <c r="D4" s="444"/>
      <c r="E4" s="445"/>
      <c r="F4" s="445"/>
      <c r="G4" s="445"/>
      <c r="H4" s="445"/>
      <c r="I4" s="445"/>
      <c r="J4" s="445"/>
      <c r="K4" s="445"/>
      <c r="L4" s="445"/>
      <c r="M4" s="446"/>
    </row>
    <row r="5" spans="1:13" s="5" customFormat="1" ht="20.25" customHeight="1" thickBot="1" x14ac:dyDescent="0.4">
      <c r="A5" s="7" t="s">
        <v>313</v>
      </c>
      <c r="B5" s="439">
        <v>20</v>
      </c>
      <c r="C5" s="440"/>
      <c r="D5" s="447"/>
      <c r="E5" s="448"/>
      <c r="F5" s="448"/>
      <c r="G5" s="448"/>
      <c r="H5" s="448"/>
      <c r="I5" s="448"/>
      <c r="J5" s="448"/>
      <c r="K5" s="448"/>
      <c r="L5" s="448"/>
      <c r="M5" s="449"/>
    </row>
    <row r="6" spans="1:13" ht="15.75" customHeight="1" x14ac:dyDescent="0.35">
      <c r="A6" s="450" t="s">
        <v>314</v>
      </c>
      <c r="B6" s="431"/>
      <c r="C6" s="431" t="s">
        <v>315</v>
      </c>
      <c r="D6" s="431"/>
      <c r="E6" s="431"/>
      <c r="F6" s="431"/>
      <c r="G6" s="431"/>
      <c r="H6" s="431"/>
      <c r="I6" s="431"/>
      <c r="J6" s="431"/>
      <c r="K6" s="431"/>
      <c r="L6" s="431"/>
      <c r="M6" s="432"/>
    </row>
    <row r="7" spans="1:13" ht="31.5" customHeight="1" x14ac:dyDescent="0.35">
      <c r="A7" s="8" t="s">
        <v>316</v>
      </c>
      <c r="B7" s="11" t="s">
        <v>99</v>
      </c>
      <c r="C7" s="10" t="s">
        <v>317</v>
      </c>
      <c r="D7" s="454"/>
      <c r="E7" s="455"/>
      <c r="F7" s="455"/>
      <c r="G7" s="455"/>
      <c r="H7" s="455"/>
      <c r="I7" s="455"/>
      <c r="J7" s="455"/>
      <c r="K7" s="455"/>
      <c r="L7" s="455"/>
      <c r="M7" s="456"/>
    </row>
    <row r="8" spans="1:13" ht="31.5" customHeight="1" x14ac:dyDescent="0.35">
      <c r="A8" s="8" t="s">
        <v>318</v>
      </c>
      <c r="B8" s="11" t="s">
        <v>27</v>
      </c>
      <c r="C8" s="10" t="s">
        <v>317</v>
      </c>
      <c r="D8" s="454" t="s">
        <v>319</v>
      </c>
      <c r="E8" s="455"/>
      <c r="F8" s="455"/>
      <c r="G8" s="455"/>
      <c r="H8" s="455"/>
      <c r="I8" s="455"/>
      <c r="J8" s="455"/>
      <c r="K8" s="455"/>
      <c r="L8" s="455"/>
      <c r="M8" s="456"/>
    </row>
    <row r="9" spans="1:13" ht="31.5" customHeight="1" x14ac:dyDescent="0.35">
      <c r="A9" s="8" t="s">
        <v>320</v>
      </c>
      <c r="B9" s="11" t="s">
        <v>27</v>
      </c>
      <c r="C9" s="451" t="s">
        <v>321</v>
      </c>
      <c r="D9" s="452"/>
      <c r="E9" s="452"/>
      <c r="F9" s="452"/>
      <c r="G9" s="452"/>
      <c r="H9" s="452"/>
      <c r="I9" s="452"/>
      <c r="J9" s="452"/>
      <c r="K9" s="452"/>
      <c r="L9" s="452"/>
      <c r="M9" s="453"/>
    </row>
    <row r="10" spans="1:13" ht="31.5" customHeight="1" x14ac:dyDescent="0.35">
      <c r="A10" s="8" t="s">
        <v>322</v>
      </c>
      <c r="B10" s="11" t="s">
        <v>27</v>
      </c>
      <c r="C10" s="419" t="s">
        <v>323</v>
      </c>
      <c r="D10" s="420"/>
      <c r="E10" s="420"/>
      <c r="F10" s="420"/>
      <c r="G10" s="420"/>
      <c r="H10" s="420"/>
      <c r="I10" s="420"/>
      <c r="J10" s="420"/>
      <c r="K10" s="420"/>
      <c r="L10" s="420"/>
      <c r="M10" s="421"/>
    </row>
    <row r="11" spans="1:13" ht="31.5" customHeight="1" x14ac:dyDescent="0.35">
      <c r="A11" s="8" t="s">
        <v>324</v>
      </c>
      <c r="B11" s="11" t="s">
        <v>27</v>
      </c>
      <c r="C11" s="13" t="s">
        <v>325</v>
      </c>
      <c r="D11" s="422" t="s">
        <v>326</v>
      </c>
      <c r="E11" s="423"/>
      <c r="F11" s="423"/>
      <c r="G11" s="423"/>
      <c r="H11" s="423"/>
      <c r="I11" s="423"/>
      <c r="J11" s="423"/>
      <c r="K11" s="423"/>
      <c r="L11" s="423"/>
      <c r="M11" s="424"/>
    </row>
    <row r="12" spans="1:13" ht="31.5" customHeight="1" x14ac:dyDescent="0.35">
      <c r="A12" s="8" t="s">
        <v>327</v>
      </c>
      <c r="B12" s="11" t="s">
        <v>99</v>
      </c>
      <c r="C12" s="13" t="s">
        <v>328</v>
      </c>
      <c r="D12" s="469" t="s">
        <v>329</v>
      </c>
      <c r="E12" s="470"/>
      <c r="F12" s="154"/>
      <c r="G12" s="463"/>
      <c r="H12" s="464"/>
      <c r="I12" s="464"/>
      <c r="J12" s="464"/>
      <c r="K12" s="464"/>
      <c r="L12" s="464"/>
      <c r="M12" s="465"/>
    </row>
    <row r="13" spans="1:13" ht="31.5" customHeight="1" x14ac:dyDescent="0.35">
      <c r="A13" s="8" t="s">
        <v>330</v>
      </c>
      <c r="B13" s="11" t="s">
        <v>27</v>
      </c>
      <c r="C13" s="13" t="s">
        <v>328</v>
      </c>
      <c r="D13" s="469" t="s">
        <v>329</v>
      </c>
      <c r="E13" s="470"/>
      <c r="F13" s="154" t="s">
        <v>331</v>
      </c>
      <c r="G13" s="466"/>
      <c r="H13" s="467"/>
      <c r="I13" s="467"/>
      <c r="J13" s="467"/>
      <c r="K13" s="467"/>
      <c r="L13" s="467"/>
      <c r="M13" s="468"/>
    </row>
    <row r="14" spans="1:13" ht="31.5" customHeight="1" x14ac:dyDescent="0.35">
      <c r="A14" s="8" t="s">
        <v>332</v>
      </c>
      <c r="B14" s="11" t="s">
        <v>99</v>
      </c>
      <c r="C14" s="13" t="s">
        <v>328</v>
      </c>
      <c r="D14" s="471" t="s">
        <v>333</v>
      </c>
      <c r="E14" s="472"/>
      <c r="F14" s="472"/>
      <c r="G14" s="472"/>
      <c r="H14" s="472"/>
      <c r="I14" s="472"/>
      <c r="J14" s="472"/>
      <c r="K14" s="472"/>
      <c r="L14" s="472"/>
      <c r="M14" s="473"/>
    </row>
    <row r="15" spans="1:13" ht="31.5" customHeight="1" x14ac:dyDescent="0.35">
      <c r="A15" s="8" t="s">
        <v>334</v>
      </c>
      <c r="B15" s="11" t="s">
        <v>99</v>
      </c>
      <c r="C15" s="13" t="s">
        <v>328</v>
      </c>
      <c r="D15" s="471" t="s">
        <v>335</v>
      </c>
      <c r="E15" s="472"/>
      <c r="F15" s="472"/>
      <c r="G15" s="472"/>
      <c r="H15" s="472"/>
      <c r="I15" s="472"/>
      <c r="J15" s="472"/>
      <c r="K15" s="472"/>
      <c r="L15" s="472"/>
      <c r="M15" s="473"/>
    </row>
    <row r="16" spans="1:13" ht="31.5" customHeight="1" x14ac:dyDescent="0.35">
      <c r="A16" s="8" t="s">
        <v>336</v>
      </c>
      <c r="B16" s="11" t="s">
        <v>27</v>
      </c>
      <c r="C16" s="13" t="s">
        <v>325</v>
      </c>
      <c r="D16" s="10" t="s">
        <v>337</v>
      </c>
      <c r="E16" s="10"/>
      <c r="F16" s="457" t="s">
        <v>338</v>
      </c>
      <c r="G16" s="458"/>
      <c r="H16" s="458"/>
      <c r="I16" s="458"/>
      <c r="J16" s="458"/>
      <c r="K16" s="458"/>
      <c r="L16" s="458"/>
      <c r="M16" s="459"/>
    </row>
    <row r="17" spans="1:13" ht="47.25" customHeight="1" x14ac:dyDescent="0.35">
      <c r="A17" s="8" t="s">
        <v>339</v>
      </c>
      <c r="B17" s="11" t="s">
        <v>27</v>
      </c>
      <c r="C17" s="13" t="s">
        <v>325</v>
      </c>
      <c r="D17" s="10" t="s">
        <v>337</v>
      </c>
      <c r="E17" s="10"/>
      <c r="F17" s="460" t="s">
        <v>340</v>
      </c>
      <c r="G17" s="461"/>
      <c r="H17" s="461"/>
      <c r="I17" s="461"/>
      <c r="J17" s="461"/>
      <c r="K17" s="461"/>
      <c r="L17" s="461"/>
      <c r="M17" s="462"/>
    </row>
    <row r="18" spans="1:13" ht="48.75" customHeight="1" thickBot="1" x14ac:dyDescent="0.4">
      <c r="A18" s="9" t="s">
        <v>341</v>
      </c>
      <c r="B18" s="12" t="s">
        <v>27</v>
      </c>
      <c r="C18" s="425" t="s">
        <v>342</v>
      </c>
      <c r="D18" s="426"/>
      <c r="E18" s="426"/>
      <c r="F18" s="426"/>
      <c r="G18" s="426"/>
      <c r="H18" s="426"/>
      <c r="I18" s="426"/>
      <c r="J18" s="426"/>
      <c r="K18" s="426"/>
      <c r="L18" s="426"/>
      <c r="M18" s="42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E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0"/>
  <sheetViews>
    <sheetView tabSelected="1" zoomScale="90" zoomScaleNormal="90" workbookViewId="0">
      <selection activeCell="G51" sqref="G51"/>
    </sheetView>
  </sheetViews>
  <sheetFormatPr baseColWidth="10" defaultColWidth="11.453125" defaultRowHeight="14.5" x14ac:dyDescent="0.35"/>
  <cols>
    <col min="1" max="1" width="50.453125" style="5" customWidth="1"/>
    <col min="2" max="2" width="18.54296875" style="5" customWidth="1"/>
    <col min="3" max="3" width="20.81640625" style="5" customWidth="1"/>
    <col min="4" max="4" width="17.26953125" style="5" customWidth="1"/>
    <col min="5" max="6" width="17.453125" style="5" customWidth="1"/>
    <col min="7" max="8" width="16.453125" style="5" customWidth="1"/>
    <col min="9" max="11" width="15.81640625" style="5" customWidth="1"/>
    <col min="12" max="12" width="22" style="5" customWidth="1"/>
    <col min="13" max="13" width="19.1796875" style="5" customWidth="1"/>
    <col min="14" max="14" width="11.453125" style="5" hidden="1" customWidth="1"/>
    <col min="15" max="16384" width="11.453125" style="5"/>
  </cols>
  <sheetData>
    <row r="1" spans="1:14" ht="15.65" customHeight="1" x14ac:dyDescent="0.35">
      <c r="A1" s="482" t="s">
        <v>343</v>
      </c>
      <c r="B1" s="483"/>
      <c r="C1" s="483"/>
      <c r="D1" s="483"/>
      <c r="E1" s="483"/>
      <c r="F1" s="483"/>
      <c r="G1" s="483"/>
      <c r="H1" s="483"/>
      <c r="I1" s="483"/>
      <c r="J1" s="483"/>
      <c r="K1" s="483"/>
      <c r="L1" s="483"/>
      <c r="M1" s="261"/>
    </row>
    <row r="2" spans="1:14" x14ac:dyDescent="0.35">
      <c r="A2" s="479" t="s">
        <v>344</v>
      </c>
      <c r="B2" s="480"/>
      <c r="C2" s="480"/>
      <c r="D2" s="480"/>
      <c r="E2" s="480"/>
      <c r="F2" s="480"/>
      <c r="G2" s="480"/>
      <c r="H2" s="480"/>
      <c r="I2" s="480"/>
      <c r="J2" s="480"/>
      <c r="K2" s="480"/>
      <c r="L2" s="481"/>
    </row>
    <row r="3" spans="1:14" x14ac:dyDescent="0.35">
      <c r="A3" s="239" t="s">
        <v>345</v>
      </c>
      <c r="B3" s="474" t="s">
        <v>346</v>
      </c>
      <c r="C3" s="475"/>
      <c r="D3" s="476" t="s">
        <v>347</v>
      </c>
      <c r="E3" s="477"/>
      <c r="F3" s="477"/>
      <c r="G3" s="477"/>
      <c r="H3" s="477"/>
      <c r="I3" s="477"/>
      <c r="J3" s="477"/>
      <c r="K3" s="477"/>
      <c r="L3" s="478"/>
    </row>
    <row r="4" spans="1:14" ht="43.5" x14ac:dyDescent="0.35">
      <c r="A4" s="279" t="s">
        <v>348</v>
      </c>
      <c r="B4" s="280" t="s">
        <v>349</v>
      </c>
      <c r="C4" s="280" t="s">
        <v>350</v>
      </c>
      <c r="D4" s="280" t="s">
        <v>351</v>
      </c>
      <c r="E4" s="280" t="s">
        <v>352</v>
      </c>
      <c r="F4" s="280" t="s">
        <v>353</v>
      </c>
      <c r="G4" s="280" t="s">
        <v>354</v>
      </c>
      <c r="H4" s="280" t="s">
        <v>353</v>
      </c>
      <c r="I4" s="280" t="s">
        <v>355</v>
      </c>
      <c r="J4" s="280" t="s">
        <v>353</v>
      </c>
      <c r="K4" s="281" t="s">
        <v>356</v>
      </c>
      <c r="L4" s="282" t="s">
        <v>357</v>
      </c>
      <c r="M4" s="24"/>
      <c r="N4" s="262" t="s">
        <v>358</v>
      </c>
    </row>
    <row r="5" spans="1:14" x14ac:dyDescent="0.35">
      <c r="A5" s="263" t="s">
        <v>359</v>
      </c>
      <c r="B5" s="241">
        <v>6</v>
      </c>
      <c r="C5" s="311" t="s">
        <v>360</v>
      </c>
      <c r="D5" s="242">
        <v>1</v>
      </c>
      <c r="E5" s="243">
        <v>34</v>
      </c>
      <c r="F5" s="242" t="s">
        <v>361</v>
      </c>
      <c r="G5" s="243">
        <v>2</v>
      </c>
      <c r="H5" s="242" t="s">
        <v>361</v>
      </c>
      <c r="I5" s="259">
        <v>0</v>
      </c>
      <c r="J5" s="242" t="s">
        <v>361</v>
      </c>
      <c r="K5" s="246">
        <f>E5*1.5+G5+I5*2/3</f>
        <v>53</v>
      </c>
      <c r="L5" s="245">
        <f>IF(F5="oui",0,E5*1.5)+IF(H5="oui",0,G5*1)+IF(J5="oui",0,I5*2/3)</f>
        <v>53</v>
      </c>
      <c r="N5" s="264" t="str">
        <f>IF(ISNA(MATCH("Délocalisée",$F$5:$F$10,0)),"","Délocalisée")</f>
        <v/>
      </c>
    </row>
    <row r="6" spans="1:14" x14ac:dyDescent="0.35">
      <c r="A6" s="253" t="s">
        <v>362</v>
      </c>
      <c r="B6" s="240">
        <v>6</v>
      </c>
      <c r="C6" s="312" t="s">
        <v>360</v>
      </c>
      <c r="D6" s="242">
        <v>1</v>
      </c>
      <c r="E6" s="243">
        <v>30</v>
      </c>
      <c r="F6" s="242" t="s">
        <v>361</v>
      </c>
      <c r="G6" s="243">
        <v>2</v>
      </c>
      <c r="H6" s="242" t="s">
        <v>361</v>
      </c>
      <c r="I6" s="259">
        <v>0</v>
      </c>
      <c r="J6" s="242" t="s">
        <v>361</v>
      </c>
      <c r="K6" s="247">
        <f t="shared" ref="K6:K10" si="0">E6*1.5+G6+I6*2/3</f>
        <v>47</v>
      </c>
      <c r="L6" s="248">
        <f t="shared" ref="L6:L10" si="1">IF(F6="oui",0,E6*1.5)+IF(H6="oui",0,G6*1)+IF(J6="oui",0,I6*2/3)</f>
        <v>47</v>
      </c>
      <c r="N6" s="264" t="str">
        <f>IF(ISNA(MATCH("Délocalisée",$F$16:$F$16,0)),"","Délocalisée")</f>
        <v/>
      </c>
    </row>
    <row r="7" spans="1:14" x14ac:dyDescent="0.35">
      <c r="A7" s="253" t="s">
        <v>363</v>
      </c>
      <c r="B7" s="162">
        <v>6</v>
      </c>
      <c r="C7" s="312" t="s">
        <v>360</v>
      </c>
      <c r="D7" s="242">
        <v>1</v>
      </c>
      <c r="E7" s="243">
        <v>18</v>
      </c>
      <c r="F7" s="242" t="s">
        <v>361</v>
      </c>
      <c r="G7" s="243">
        <v>14</v>
      </c>
      <c r="H7" s="242" t="s">
        <v>361</v>
      </c>
      <c r="I7" s="259">
        <v>0</v>
      </c>
      <c r="J7" s="242" t="s">
        <v>361</v>
      </c>
      <c r="K7" s="249">
        <f t="shared" si="0"/>
        <v>41</v>
      </c>
      <c r="L7" s="248">
        <f t="shared" si="1"/>
        <v>41</v>
      </c>
      <c r="N7" s="264" t="str">
        <f>IF(ISNA(MATCH("Délocalisée",$F$23:$F$28,0)),"","Délocalisée")</f>
        <v/>
      </c>
    </row>
    <row r="8" spans="1:14" x14ac:dyDescent="0.35">
      <c r="A8" s="253" t="s">
        <v>364</v>
      </c>
      <c r="B8" s="162">
        <v>6</v>
      </c>
      <c r="C8" s="312" t="s">
        <v>360</v>
      </c>
      <c r="D8" s="242">
        <v>1</v>
      </c>
      <c r="E8" s="243">
        <v>30</v>
      </c>
      <c r="F8" s="242" t="s">
        <v>361</v>
      </c>
      <c r="G8" s="258">
        <v>0</v>
      </c>
      <c r="H8" s="242" t="s">
        <v>361</v>
      </c>
      <c r="I8" s="259">
        <v>0</v>
      </c>
      <c r="J8" s="242" t="s">
        <v>361</v>
      </c>
      <c r="K8" s="249">
        <f>E8*1.5+G8+I8*2/3</f>
        <v>45</v>
      </c>
      <c r="L8" s="248">
        <f>IF(F8="oui",0,E8*1.5)+IF(H8="oui",0,G8*1)+IF(J8="oui",0,I8*2/3)</f>
        <v>45</v>
      </c>
      <c r="N8" s="264" t="str">
        <f>IF(ISNA(MATCH("Délocalisée",$F$34:$F$34,0)),"","Délocalisée")</f>
        <v/>
      </c>
    </row>
    <row r="9" spans="1:14" x14ac:dyDescent="0.35">
      <c r="A9" s="253" t="s">
        <v>365</v>
      </c>
      <c r="B9" s="162">
        <v>3</v>
      </c>
      <c r="C9" s="312" t="s">
        <v>360</v>
      </c>
      <c r="D9" s="242">
        <v>1</v>
      </c>
      <c r="E9" s="243">
        <v>30</v>
      </c>
      <c r="F9" s="242" t="s">
        <v>361</v>
      </c>
      <c r="G9" s="243">
        <v>15</v>
      </c>
      <c r="H9" s="242" t="s">
        <v>361</v>
      </c>
      <c r="I9" s="242">
        <v>0</v>
      </c>
      <c r="J9" s="242" t="s">
        <v>361</v>
      </c>
      <c r="K9" s="244">
        <f t="shared" si="0"/>
        <v>60</v>
      </c>
      <c r="L9" s="248">
        <f t="shared" si="1"/>
        <v>60</v>
      </c>
      <c r="N9" s="264" t="str">
        <f>IF(ISNA(MATCH("Délocalisée",$F$41:$F$41,0)),"","Délocalisée")</f>
        <v/>
      </c>
    </row>
    <row r="10" spans="1:14" x14ac:dyDescent="0.35">
      <c r="A10" s="294" t="s">
        <v>366</v>
      </c>
      <c r="B10" s="295">
        <v>3</v>
      </c>
      <c r="C10" s="313" t="s">
        <v>360</v>
      </c>
      <c r="D10" s="284">
        <v>1</v>
      </c>
      <c r="E10" s="296">
        <v>0</v>
      </c>
      <c r="F10" s="284" t="s">
        <v>361</v>
      </c>
      <c r="G10" s="296">
        <v>18</v>
      </c>
      <c r="H10" s="284" t="s">
        <v>361</v>
      </c>
      <c r="I10" s="284">
        <v>0</v>
      </c>
      <c r="J10" s="284" t="s">
        <v>361</v>
      </c>
      <c r="K10" s="297">
        <f t="shared" si="0"/>
        <v>18</v>
      </c>
      <c r="L10" s="298">
        <f t="shared" si="1"/>
        <v>18</v>
      </c>
      <c r="N10" s="264" t="str">
        <f>IF(ISNA(MATCH("Délocalisée",$F$47:$F$47,0)),"","Délocalisée")</f>
        <v/>
      </c>
    </row>
    <row r="11" spans="1:14" x14ac:dyDescent="0.35">
      <c r="B11" s="291">
        <f>SUM(B5:B10)</f>
        <v>30</v>
      </c>
      <c r="D11" s="292" t="s">
        <v>71</v>
      </c>
      <c r="E11" s="284">
        <f>SUM(E5:E10)</f>
        <v>142</v>
      </c>
      <c r="F11" s="284"/>
      <c r="G11" s="284">
        <f>SUM(G5:G10)</f>
        <v>51</v>
      </c>
      <c r="H11" s="284"/>
      <c r="I11" s="284">
        <f>SUM(I5:I10)</f>
        <v>0</v>
      </c>
      <c r="J11" s="284"/>
      <c r="K11" s="299">
        <f>SUM(K5:K10)</f>
        <v>264</v>
      </c>
      <c r="L11" s="300">
        <f>SUM(L5:L10)</f>
        <v>264</v>
      </c>
    </row>
    <row r="13" spans="1:14" x14ac:dyDescent="0.35">
      <c r="A13" s="479" t="s">
        <v>367</v>
      </c>
      <c r="B13" s="480"/>
      <c r="C13" s="480"/>
      <c r="D13" s="480"/>
      <c r="E13" s="480"/>
      <c r="F13" s="480"/>
      <c r="G13" s="480"/>
      <c r="H13" s="480"/>
      <c r="I13" s="480"/>
      <c r="J13" s="480"/>
      <c r="K13" s="480"/>
      <c r="L13" s="481"/>
    </row>
    <row r="14" spans="1:14" x14ac:dyDescent="0.35">
      <c r="A14" s="239" t="s">
        <v>345</v>
      </c>
      <c r="B14" s="474" t="s">
        <v>346</v>
      </c>
      <c r="C14" s="475"/>
      <c r="D14" s="476" t="s">
        <v>347</v>
      </c>
      <c r="E14" s="477"/>
      <c r="F14" s="477"/>
      <c r="G14" s="477"/>
      <c r="H14" s="477"/>
      <c r="I14" s="477"/>
      <c r="J14" s="477"/>
      <c r="K14" s="477"/>
      <c r="L14" s="478"/>
    </row>
    <row r="15" spans="1:14" ht="43.5" x14ac:dyDescent="0.35">
      <c r="A15" s="279" t="s">
        <v>348</v>
      </c>
      <c r="B15" s="280" t="s">
        <v>349</v>
      </c>
      <c r="C15" s="280" t="s">
        <v>350</v>
      </c>
      <c r="D15" s="280" t="s">
        <v>351</v>
      </c>
      <c r="E15" s="280" t="s">
        <v>352</v>
      </c>
      <c r="F15" s="280" t="s">
        <v>353</v>
      </c>
      <c r="G15" s="280" t="s">
        <v>354</v>
      </c>
      <c r="H15" s="280" t="s">
        <v>353</v>
      </c>
      <c r="I15" s="280" t="s">
        <v>355</v>
      </c>
      <c r="J15" s="280" t="s">
        <v>353</v>
      </c>
      <c r="K15" s="281" t="s">
        <v>356</v>
      </c>
      <c r="L15" s="282" t="s">
        <v>357</v>
      </c>
    </row>
    <row r="16" spans="1:14" s="178" customFormat="1" x14ac:dyDescent="0.35">
      <c r="A16" s="314" t="s">
        <v>368</v>
      </c>
      <c r="B16" s="315">
        <v>30</v>
      </c>
      <c r="C16" s="312"/>
      <c r="D16" s="242">
        <v>1</v>
      </c>
      <c r="E16" s="259">
        <v>0</v>
      </c>
      <c r="F16" s="259" t="s">
        <v>361</v>
      </c>
      <c r="G16" s="259">
        <v>0</v>
      </c>
      <c r="H16" s="259" t="s">
        <v>361</v>
      </c>
      <c r="I16" s="259">
        <v>6</v>
      </c>
      <c r="J16" s="259" t="s">
        <v>361</v>
      </c>
      <c r="K16" s="249">
        <f t="shared" ref="K16" si="2">E16*1.5+G16+I16*2/3</f>
        <v>4</v>
      </c>
      <c r="L16" s="316">
        <f t="shared" ref="L16" si="3">IF(OR(F16="non",F16=""),E16*1.5,0)+IF(OR(H16="non",H16=""),G16*1,0)+IF(OR(J16="",J16="non"),I16*2/3,0)</f>
        <v>4</v>
      </c>
    </row>
    <row r="17" spans="1:12" s="178" customFormat="1" x14ac:dyDescent="0.35">
      <c r="A17" s="301"/>
      <c r="B17" s="283"/>
      <c r="C17" s="317" t="s">
        <v>369</v>
      </c>
      <c r="D17" s="284">
        <v>1</v>
      </c>
      <c r="E17" s="288">
        <v>0</v>
      </c>
      <c r="F17" s="288" t="s">
        <v>361</v>
      </c>
      <c r="G17" s="288">
        <v>20</v>
      </c>
      <c r="H17" s="288" t="s">
        <v>361</v>
      </c>
      <c r="I17" s="288">
        <v>0</v>
      </c>
      <c r="J17" s="288" t="s">
        <v>361</v>
      </c>
      <c r="K17" s="302">
        <f t="shared" ref="K17" si="4">E17*1.5+G17+I17*2/3</f>
        <v>20</v>
      </c>
      <c r="L17" s="300">
        <f t="shared" ref="L17" si="5">IF(OR(F17="non",F17=""),E17*1.5,0)+IF(OR(H17="non",H17=""),G17*1,0)+IF(OR(J17="",J17="non"),I17*2/3,0)</f>
        <v>20</v>
      </c>
    </row>
    <row r="18" spans="1:12" x14ac:dyDescent="0.35">
      <c r="B18" s="291">
        <f>SUM(B16:B16)</f>
        <v>30</v>
      </c>
      <c r="D18" s="292" t="s">
        <v>71</v>
      </c>
      <c r="E18" s="284">
        <f>SUM(E16:E16)</f>
        <v>0</v>
      </c>
      <c r="F18" s="284"/>
      <c r="G18" s="284">
        <f>SUM(G16:G17)</f>
        <v>20</v>
      </c>
      <c r="H18" s="284"/>
      <c r="I18" s="284">
        <f>SUM(I16:I16)</f>
        <v>6</v>
      </c>
      <c r="J18" s="284"/>
      <c r="K18" s="299">
        <f>SUM(K16:K17)</f>
        <v>24</v>
      </c>
      <c r="L18" s="300">
        <f>SUM(L16:L17)</f>
        <v>24</v>
      </c>
    </row>
    <row r="20" spans="1:12" x14ac:dyDescent="0.35">
      <c r="A20" s="479" t="s">
        <v>370</v>
      </c>
      <c r="B20" s="480"/>
      <c r="C20" s="480"/>
      <c r="D20" s="480"/>
      <c r="E20" s="480"/>
      <c r="F20" s="480"/>
      <c r="G20" s="480"/>
      <c r="H20" s="480"/>
      <c r="I20" s="480"/>
      <c r="J20" s="480"/>
      <c r="K20" s="480"/>
      <c r="L20" s="481"/>
    </row>
    <row r="21" spans="1:12" x14ac:dyDescent="0.35">
      <c r="A21" s="239" t="s">
        <v>345</v>
      </c>
      <c r="B21" s="474" t="s">
        <v>346</v>
      </c>
      <c r="C21" s="475"/>
      <c r="D21" s="476" t="s">
        <v>347</v>
      </c>
      <c r="E21" s="477"/>
      <c r="F21" s="477"/>
      <c r="G21" s="477"/>
      <c r="H21" s="477"/>
      <c r="I21" s="477"/>
      <c r="J21" s="477"/>
      <c r="K21" s="477"/>
      <c r="L21" s="478"/>
    </row>
    <row r="22" spans="1:12" ht="43.5" x14ac:dyDescent="0.35">
      <c r="A22" s="279" t="s">
        <v>348</v>
      </c>
      <c r="B22" s="280" t="s">
        <v>349</v>
      </c>
      <c r="C22" s="280" t="s">
        <v>350</v>
      </c>
      <c r="D22" s="280" t="s">
        <v>351</v>
      </c>
      <c r="E22" s="280" t="s">
        <v>352</v>
      </c>
      <c r="F22" s="280" t="s">
        <v>353</v>
      </c>
      <c r="G22" s="280" t="s">
        <v>354</v>
      </c>
      <c r="H22" s="280" t="s">
        <v>353</v>
      </c>
      <c r="I22" s="280" t="s">
        <v>355</v>
      </c>
      <c r="J22" s="280" t="s">
        <v>353</v>
      </c>
      <c r="K22" s="281" t="s">
        <v>356</v>
      </c>
      <c r="L22" s="282" t="s">
        <v>357</v>
      </c>
    </row>
    <row r="23" spans="1:12" x14ac:dyDescent="0.35">
      <c r="A23" s="263" t="s">
        <v>371</v>
      </c>
      <c r="B23" s="250">
        <v>6</v>
      </c>
      <c r="C23" s="312" t="s">
        <v>360</v>
      </c>
      <c r="D23" s="242">
        <v>1</v>
      </c>
      <c r="E23" s="251">
        <v>30</v>
      </c>
      <c r="F23" s="242" t="s">
        <v>361</v>
      </c>
      <c r="G23" s="251">
        <v>2</v>
      </c>
      <c r="H23" s="242" t="s">
        <v>361</v>
      </c>
      <c r="I23" s="259">
        <v>0</v>
      </c>
      <c r="J23" s="242" t="s">
        <v>361</v>
      </c>
      <c r="K23" s="254">
        <f t="shared" ref="K23:K28" si="6">E23*1.5+G23+I23*2/3</f>
        <v>47</v>
      </c>
      <c r="L23" s="255">
        <f t="shared" ref="L23:L28" si="7">IF(OR(F23="non",F23=""),E23*1.5,0)+IF(OR(H23="non",H23=""),G23*1,0)+IF(OR(J23="",J23="non"),I23*2/3,0)</f>
        <v>47</v>
      </c>
    </row>
    <row r="24" spans="1:12" x14ac:dyDescent="0.35">
      <c r="A24" s="252" t="s">
        <v>372</v>
      </c>
      <c r="B24" s="163">
        <v>6</v>
      </c>
      <c r="C24" s="312" t="s">
        <v>360</v>
      </c>
      <c r="D24" s="242">
        <v>1</v>
      </c>
      <c r="E24" s="251">
        <v>30</v>
      </c>
      <c r="F24" s="242" t="s">
        <v>361</v>
      </c>
      <c r="G24" s="251">
        <v>8</v>
      </c>
      <c r="H24" s="242" t="s">
        <v>361</v>
      </c>
      <c r="I24" s="259">
        <v>0</v>
      </c>
      <c r="J24" s="242" t="s">
        <v>361</v>
      </c>
      <c r="K24" s="256">
        <f t="shared" si="6"/>
        <v>53</v>
      </c>
      <c r="L24" s="257">
        <f t="shared" si="7"/>
        <v>53</v>
      </c>
    </row>
    <row r="25" spans="1:12" x14ac:dyDescent="0.35">
      <c r="A25" s="253" t="s">
        <v>373</v>
      </c>
      <c r="B25" s="163">
        <v>6</v>
      </c>
      <c r="C25" s="312" t="s">
        <v>360</v>
      </c>
      <c r="D25" s="242">
        <v>1</v>
      </c>
      <c r="E25" s="251">
        <v>20</v>
      </c>
      <c r="F25" s="242" t="s">
        <v>361</v>
      </c>
      <c r="G25" s="260">
        <v>10</v>
      </c>
      <c r="H25" s="242" t="s">
        <v>361</v>
      </c>
      <c r="I25" s="259">
        <v>0</v>
      </c>
      <c r="J25" s="242" t="s">
        <v>361</v>
      </c>
      <c r="K25" s="256">
        <f t="shared" si="6"/>
        <v>40</v>
      </c>
      <c r="L25" s="257">
        <f t="shared" si="7"/>
        <v>40</v>
      </c>
    </row>
    <row r="26" spans="1:12" x14ac:dyDescent="0.35">
      <c r="A26" s="253" t="s">
        <v>374</v>
      </c>
      <c r="B26" s="164">
        <v>3</v>
      </c>
      <c r="C26" s="312" t="s">
        <v>360</v>
      </c>
      <c r="D26" s="242">
        <v>1</v>
      </c>
      <c r="E26" s="251">
        <v>12</v>
      </c>
      <c r="F26" s="242" t="s">
        <v>361</v>
      </c>
      <c r="G26" s="251">
        <v>24</v>
      </c>
      <c r="H26" s="242" t="s">
        <v>361</v>
      </c>
      <c r="I26" s="259">
        <v>0</v>
      </c>
      <c r="J26" s="242" t="s">
        <v>361</v>
      </c>
      <c r="K26" s="256">
        <f t="shared" si="6"/>
        <v>42</v>
      </c>
      <c r="L26" s="257">
        <f t="shared" si="7"/>
        <v>42</v>
      </c>
    </row>
    <row r="27" spans="1:12" x14ac:dyDescent="0.35">
      <c r="A27" s="253" t="s">
        <v>375</v>
      </c>
      <c r="B27" s="164">
        <v>6</v>
      </c>
      <c r="C27" s="312" t="s">
        <v>360</v>
      </c>
      <c r="D27" s="242">
        <v>1</v>
      </c>
      <c r="E27" s="251">
        <v>32</v>
      </c>
      <c r="F27" s="242" t="s">
        <v>361</v>
      </c>
      <c r="G27" s="251">
        <v>18</v>
      </c>
      <c r="H27" s="242" t="s">
        <v>361</v>
      </c>
      <c r="I27" s="242">
        <v>0</v>
      </c>
      <c r="J27" s="242" t="s">
        <v>361</v>
      </c>
      <c r="K27" s="256">
        <f t="shared" si="6"/>
        <v>66</v>
      </c>
      <c r="L27" s="257">
        <f t="shared" si="7"/>
        <v>66</v>
      </c>
    </row>
    <row r="28" spans="1:12" x14ac:dyDescent="0.35">
      <c r="A28" s="303" t="s">
        <v>376</v>
      </c>
      <c r="B28" s="304">
        <v>3</v>
      </c>
      <c r="C28" s="313" t="s">
        <v>360</v>
      </c>
      <c r="D28" s="284">
        <v>1</v>
      </c>
      <c r="E28" s="305">
        <v>18</v>
      </c>
      <c r="F28" s="284" t="s">
        <v>361</v>
      </c>
      <c r="G28" s="305">
        <v>0</v>
      </c>
      <c r="H28" s="284" t="s">
        <v>361</v>
      </c>
      <c r="I28" s="284">
        <v>0</v>
      </c>
      <c r="J28" s="284" t="s">
        <v>361</v>
      </c>
      <c r="K28" s="306">
        <f t="shared" si="6"/>
        <v>27</v>
      </c>
      <c r="L28" s="307">
        <f t="shared" si="7"/>
        <v>27</v>
      </c>
    </row>
    <row r="29" spans="1:12" x14ac:dyDescent="0.35">
      <c r="B29" s="291">
        <f>SUM(B23:B28)</f>
        <v>30</v>
      </c>
      <c r="D29" s="292" t="s">
        <v>71</v>
      </c>
      <c r="E29" s="284">
        <f>SUM(E23:E28)</f>
        <v>142</v>
      </c>
      <c r="F29" s="284"/>
      <c r="G29" s="284">
        <f>SUM(G23:G28)</f>
        <v>62</v>
      </c>
      <c r="H29" s="284"/>
      <c r="I29" s="284">
        <f>SUM(I23:I28)</f>
        <v>0</v>
      </c>
      <c r="J29" s="284"/>
      <c r="K29" s="293">
        <f>SUM(K23:K28)</f>
        <v>275</v>
      </c>
      <c r="L29" s="290">
        <f>SUM(L23:L28)</f>
        <v>275</v>
      </c>
    </row>
    <row r="31" spans="1:12" x14ac:dyDescent="0.35">
      <c r="A31" s="479" t="s">
        <v>377</v>
      </c>
      <c r="B31" s="480"/>
      <c r="C31" s="480"/>
      <c r="D31" s="480"/>
      <c r="E31" s="480"/>
      <c r="F31" s="480"/>
      <c r="G31" s="480"/>
      <c r="H31" s="480"/>
      <c r="I31" s="480"/>
      <c r="J31" s="480"/>
      <c r="K31" s="480"/>
      <c r="L31" s="481"/>
    </row>
    <row r="32" spans="1:12" x14ac:dyDescent="0.35">
      <c r="A32" s="239" t="s">
        <v>345</v>
      </c>
      <c r="B32" s="474" t="s">
        <v>346</v>
      </c>
      <c r="C32" s="475"/>
      <c r="D32" s="476" t="s">
        <v>347</v>
      </c>
      <c r="E32" s="477"/>
      <c r="F32" s="477"/>
      <c r="G32" s="477"/>
      <c r="H32" s="477"/>
      <c r="I32" s="477"/>
      <c r="J32" s="477"/>
      <c r="K32" s="477"/>
      <c r="L32" s="478"/>
    </row>
    <row r="33" spans="1:12" ht="43.5" x14ac:dyDescent="0.35">
      <c r="A33" s="279" t="s">
        <v>348</v>
      </c>
      <c r="B33" s="280" t="s">
        <v>349</v>
      </c>
      <c r="C33" s="280" t="s">
        <v>350</v>
      </c>
      <c r="D33" s="280" t="s">
        <v>351</v>
      </c>
      <c r="E33" s="280" t="s">
        <v>352</v>
      </c>
      <c r="F33" s="280" t="s">
        <v>353</v>
      </c>
      <c r="G33" s="280" t="s">
        <v>354</v>
      </c>
      <c r="H33" s="280" t="s">
        <v>353</v>
      </c>
      <c r="I33" s="280" t="s">
        <v>355</v>
      </c>
      <c r="J33" s="280" t="s">
        <v>353</v>
      </c>
      <c r="K33" s="281" t="s">
        <v>356</v>
      </c>
      <c r="L33" s="282" t="s">
        <v>357</v>
      </c>
    </row>
    <row r="34" spans="1:12" x14ac:dyDescent="0.35">
      <c r="A34" s="318" t="s">
        <v>378</v>
      </c>
      <c r="B34" s="315">
        <v>30</v>
      </c>
      <c r="C34" s="312"/>
      <c r="D34" s="242">
        <v>1</v>
      </c>
      <c r="E34" s="259">
        <v>0</v>
      </c>
      <c r="F34" s="259" t="s">
        <v>361</v>
      </c>
      <c r="G34" s="259">
        <v>0</v>
      </c>
      <c r="H34" s="259" t="s">
        <v>361</v>
      </c>
      <c r="I34" s="259">
        <v>6</v>
      </c>
      <c r="J34" s="259" t="s">
        <v>361</v>
      </c>
      <c r="K34" s="319">
        <f t="shared" ref="K34:K35" si="8">E34*1.5+G34+I34*2/3</f>
        <v>4</v>
      </c>
      <c r="L34" s="320">
        <f>IF(OR(F34="non",F34=""),E34*1.5,0)+IF(OR(H34="non",H34=""),G34*1,0)+IF(OR(J34="",J34="non"),I34*2/3,0)</f>
        <v>4</v>
      </c>
    </row>
    <row r="35" spans="1:12" s="178" customFormat="1" x14ac:dyDescent="0.35">
      <c r="A35" s="301"/>
      <c r="B35" s="283"/>
      <c r="C35" s="317" t="s">
        <v>369</v>
      </c>
      <c r="D35" s="284">
        <v>1</v>
      </c>
      <c r="E35" s="288">
        <v>0</v>
      </c>
      <c r="F35" s="288" t="s">
        <v>361</v>
      </c>
      <c r="G35" s="288">
        <v>20</v>
      </c>
      <c r="H35" s="288" t="s">
        <v>361</v>
      </c>
      <c r="I35" s="288">
        <v>0</v>
      </c>
      <c r="J35" s="288" t="s">
        <v>361</v>
      </c>
      <c r="K35" s="302">
        <f t="shared" si="8"/>
        <v>20</v>
      </c>
      <c r="L35" s="300">
        <f t="shared" ref="L35" si="9">IF(OR(F35="non",F35=""),E35*1.5,0)+IF(OR(H35="non",H35=""),G35*1,0)+IF(OR(J35="",J35="non"),I35*2/3,0)</f>
        <v>20</v>
      </c>
    </row>
    <row r="36" spans="1:12" x14ac:dyDescent="0.35">
      <c r="B36" s="291">
        <f>SUM(B34:B34)</f>
        <v>30</v>
      </c>
      <c r="D36" s="292" t="s">
        <v>71</v>
      </c>
      <c r="E36" s="284">
        <f>SUM(E34:E34)</f>
        <v>0</v>
      </c>
      <c r="F36" s="284"/>
      <c r="G36" s="284">
        <f>SUM(G34:G35)</f>
        <v>20</v>
      </c>
      <c r="H36" s="284"/>
      <c r="I36" s="284">
        <f>SUM(I34:I35)</f>
        <v>6</v>
      </c>
      <c r="J36" s="284"/>
      <c r="K36" s="293">
        <f>SUM(K34:L35)</f>
        <v>48</v>
      </c>
      <c r="L36" s="290">
        <f>SUM(L34:L35)</f>
        <v>24</v>
      </c>
    </row>
    <row r="38" spans="1:12" x14ac:dyDescent="0.35">
      <c r="A38" s="479" t="s">
        <v>379</v>
      </c>
      <c r="B38" s="480"/>
      <c r="C38" s="480"/>
      <c r="D38" s="480"/>
      <c r="E38" s="480"/>
      <c r="F38" s="480"/>
      <c r="G38" s="480"/>
      <c r="H38" s="480"/>
      <c r="I38" s="480"/>
      <c r="J38" s="480"/>
      <c r="K38" s="480"/>
      <c r="L38" s="481"/>
    </row>
    <row r="39" spans="1:12" ht="15" customHeight="1" x14ac:dyDescent="0.35">
      <c r="A39" s="239" t="s">
        <v>345</v>
      </c>
      <c r="B39" s="474" t="s">
        <v>380</v>
      </c>
      <c r="C39" s="475"/>
      <c r="D39" s="484"/>
      <c r="E39" s="485"/>
      <c r="F39" s="485"/>
      <c r="G39" s="485"/>
      <c r="H39" s="485"/>
      <c r="I39" s="485"/>
      <c r="J39" s="485"/>
      <c r="K39" s="485"/>
      <c r="L39" s="486"/>
    </row>
    <row r="40" spans="1:12" ht="43.5" x14ac:dyDescent="0.35">
      <c r="A40" s="279" t="s">
        <v>348</v>
      </c>
      <c r="B40" s="280" t="s">
        <v>349</v>
      </c>
      <c r="C40" s="280" t="s">
        <v>350</v>
      </c>
      <c r="D40" s="280" t="s">
        <v>351</v>
      </c>
      <c r="E40" s="280" t="s">
        <v>352</v>
      </c>
      <c r="F40" s="280" t="s">
        <v>353</v>
      </c>
      <c r="G40" s="280" t="s">
        <v>354</v>
      </c>
      <c r="H40" s="280" t="s">
        <v>353</v>
      </c>
      <c r="I40" s="280" t="s">
        <v>355</v>
      </c>
      <c r="J40" s="280" t="s">
        <v>353</v>
      </c>
      <c r="K40" s="281" t="s">
        <v>356</v>
      </c>
      <c r="L40" s="282" t="s">
        <v>357</v>
      </c>
    </row>
    <row r="41" spans="1:12" x14ac:dyDescent="0.35">
      <c r="A41" s="292" t="s">
        <v>98</v>
      </c>
      <c r="B41" s="308"/>
      <c r="C41" s="309"/>
      <c r="D41" s="308"/>
      <c r="E41" s="308"/>
      <c r="F41" s="308"/>
      <c r="G41" s="308"/>
      <c r="H41" s="308"/>
      <c r="I41" s="308"/>
      <c r="J41" s="308"/>
      <c r="K41" s="289">
        <f t="shared" ref="K41" si="10">E41*1.5+G41+I41*2/3</f>
        <v>0</v>
      </c>
      <c r="L41" s="290">
        <f>IF(OR(F41="non",F41=""),E41*1.5,0)+IF(OR(H41="non",H41=""),G41*1,0)+IF(OR(J41="",J41="non"),I41*2/3,0)</f>
        <v>0</v>
      </c>
    </row>
    <row r="42" spans="1:12" x14ac:dyDescent="0.35">
      <c r="D42" s="292" t="s">
        <v>71</v>
      </c>
      <c r="E42" s="284">
        <f>SUM(E41:E41)</f>
        <v>0</v>
      </c>
      <c r="F42" s="284"/>
      <c r="G42" s="284">
        <f>SUM(G41:G41)</f>
        <v>0</v>
      </c>
      <c r="H42" s="284"/>
      <c r="I42" s="284">
        <f>SUM(I41:I41)</f>
        <v>0</v>
      </c>
      <c r="J42" s="284"/>
      <c r="K42" s="293">
        <f>SUM(K41:K41)</f>
        <v>0</v>
      </c>
      <c r="L42" s="290">
        <f>SUM(L41:L41)</f>
        <v>0</v>
      </c>
    </row>
    <row r="44" spans="1:12" x14ac:dyDescent="0.35">
      <c r="A44" s="479" t="s">
        <v>381</v>
      </c>
      <c r="B44" s="480"/>
      <c r="C44" s="480"/>
      <c r="D44" s="480"/>
      <c r="E44" s="480"/>
      <c r="F44" s="480"/>
      <c r="G44" s="480"/>
      <c r="H44" s="480"/>
      <c r="I44" s="480"/>
      <c r="J44" s="480"/>
      <c r="K44" s="480"/>
      <c r="L44" s="481"/>
    </row>
    <row r="45" spans="1:12" ht="15" customHeight="1" x14ac:dyDescent="0.35">
      <c r="A45" s="239" t="s">
        <v>345</v>
      </c>
      <c r="B45" s="474" t="s">
        <v>380</v>
      </c>
      <c r="C45" s="475"/>
      <c r="D45" s="484"/>
      <c r="E45" s="485"/>
      <c r="F45" s="485"/>
      <c r="G45" s="485"/>
      <c r="H45" s="485"/>
      <c r="I45" s="485"/>
      <c r="J45" s="485"/>
      <c r="K45" s="485"/>
      <c r="L45" s="486"/>
    </row>
    <row r="46" spans="1:12" ht="43.5" x14ac:dyDescent="0.35">
      <c r="A46" s="279" t="s">
        <v>348</v>
      </c>
      <c r="B46" s="280" t="s">
        <v>349</v>
      </c>
      <c r="C46" s="280" t="s">
        <v>350</v>
      </c>
      <c r="D46" s="280" t="s">
        <v>351</v>
      </c>
      <c r="E46" s="280" t="s">
        <v>352</v>
      </c>
      <c r="F46" s="280" t="s">
        <v>353</v>
      </c>
      <c r="G46" s="280" t="s">
        <v>354</v>
      </c>
      <c r="H46" s="280" t="s">
        <v>353</v>
      </c>
      <c r="I46" s="280" t="s">
        <v>355</v>
      </c>
      <c r="J46" s="280" t="s">
        <v>353</v>
      </c>
      <c r="K46" s="281" t="s">
        <v>356</v>
      </c>
      <c r="L46" s="282" t="s">
        <v>357</v>
      </c>
    </row>
    <row r="47" spans="1:12" x14ac:dyDescent="0.35">
      <c r="A47" s="292" t="s">
        <v>98</v>
      </c>
      <c r="B47" s="308"/>
      <c r="C47" s="309"/>
      <c r="D47" s="308"/>
      <c r="E47" s="308"/>
      <c r="F47" s="308"/>
      <c r="G47" s="308"/>
      <c r="H47" s="308"/>
      <c r="I47" s="308"/>
      <c r="J47" s="308"/>
      <c r="K47" s="289">
        <f t="shared" ref="K47" si="11">E47*1.5+G47+I47*2/3</f>
        <v>0</v>
      </c>
      <c r="L47" s="290">
        <f>IF(OR(F47="non",F47=""),E47*1.5,0)+IF(OR(H47="non",H47=""),G47*1,0)+IF(OR(J47="",J47="non"),I47*2/3,0)</f>
        <v>0</v>
      </c>
    </row>
    <row r="48" spans="1:12" x14ac:dyDescent="0.35">
      <c r="D48" s="292" t="s">
        <v>71</v>
      </c>
      <c r="E48" s="284">
        <f>SUM(E47:E47)</f>
        <v>0</v>
      </c>
      <c r="F48" s="284"/>
      <c r="G48" s="284">
        <f>SUM(G47:G47)</f>
        <v>0</v>
      </c>
      <c r="H48" s="284"/>
      <c r="I48" s="284">
        <f>SUM(I47:I47)</f>
        <v>0</v>
      </c>
      <c r="J48" s="284"/>
      <c r="K48" s="293">
        <f>SUM(K47:K47)</f>
        <v>0</v>
      </c>
      <c r="L48" s="290">
        <f>SUM(L47:L47)</f>
        <v>0</v>
      </c>
    </row>
    <row r="50" spans="4:12" x14ac:dyDescent="0.35">
      <c r="D50" s="265" t="s">
        <v>382</v>
      </c>
      <c r="E50" s="266">
        <f>E36+E29+E18+E11+E42+E48</f>
        <v>284</v>
      </c>
      <c r="F50" s="266"/>
      <c r="G50" s="266">
        <f>G36+G29+G18+G11+G42+G48</f>
        <v>153</v>
      </c>
      <c r="H50" s="266"/>
      <c r="I50" s="266">
        <f>I36+I29+I18+I11+I42+I48</f>
        <v>12</v>
      </c>
      <c r="J50" s="267"/>
      <c r="K50" s="268">
        <f>K36+K29+K18+K11+K42+K48</f>
        <v>611</v>
      </c>
      <c r="L50" s="269">
        <f>L36+L29+L18+L11+L42+L48</f>
        <v>587</v>
      </c>
    </row>
  </sheetData>
  <mergeCells count="19">
    <mergeCell ref="A38:L38"/>
    <mergeCell ref="B39:C39"/>
    <mergeCell ref="D39:L39"/>
    <mergeCell ref="A44:L44"/>
    <mergeCell ref="B45:C45"/>
    <mergeCell ref="D45:L45"/>
    <mergeCell ref="A1:L1"/>
    <mergeCell ref="A2:L2"/>
    <mergeCell ref="B3:C3"/>
    <mergeCell ref="D3:L3"/>
    <mergeCell ref="B14:C14"/>
    <mergeCell ref="D14:L14"/>
    <mergeCell ref="B32:C32"/>
    <mergeCell ref="D32:L32"/>
    <mergeCell ref="A13:L13"/>
    <mergeCell ref="A20:L20"/>
    <mergeCell ref="A31:L31"/>
    <mergeCell ref="B21:C21"/>
    <mergeCell ref="D21:L21"/>
  </mergeCells>
  <dataValidations count="2">
    <dataValidation type="list" allowBlank="1" showInputMessage="1" showErrorMessage="1" sqref="F16:F17 J16:J17 J47 F23:F28 H23:H28 J23:J28 J34:J35 H34:H35 H16:H17 J41 H41 F41 H47 F47 F34:F35" xr:uid="{658DF863-DCDE-4668-8F05-D04CEB4CCB45}">
      <formula1>"Mutualisée,Délocalisée,NON"</formula1>
    </dataValidation>
    <dataValidation type="list" allowBlank="1" showInputMessage="1" showErrorMessage="1" sqref="J5:J10 H5:H10 F5:F10" xr:uid="{9BE5B752-4097-464C-A2EF-D24D0FF1FAC9}">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56" zoomScale="90" zoomScaleNormal="90" workbookViewId="0">
      <selection activeCell="E61" sqref="E61"/>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26" t="s">
        <v>383</v>
      </c>
      <c r="B1" s="527"/>
      <c r="C1" s="527"/>
      <c r="D1" s="527"/>
      <c r="E1" s="527"/>
      <c r="F1" s="527"/>
      <c r="G1" s="527"/>
      <c r="H1" s="527"/>
      <c r="I1" s="527"/>
      <c r="J1" s="527"/>
      <c r="K1" s="528"/>
      <c r="M1" s="491" t="s">
        <v>384</v>
      </c>
      <c r="N1" s="492"/>
      <c r="O1" s="492"/>
      <c r="P1" s="493"/>
    </row>
    <row r="2" spans="1:16" ht="16" thickBot="1" x14ac:dyDescent="0.4">
      <c r="A2" s="535" t="s">
        <v>385</v>
      </c>
      <c r="B2" s="536"/>
      <c r="C2" s="537"/>
      <c r="D2" s="538"/>
      <c r="E2" s="538"/>
      <c r="F2" s="538"/>
      <c r="G2" s="538"/>
      <c r="H2" s="538"/>
      <c r="I2" s="538"/>
      <c r="J2" s="538"/>
      <c r="K2" s="539"/>
      <c r="M2" s="487" t="s">
        <v>386</v>
      </c>
      <c r="N2" s="488"/>
      <c r="O2" s="488"/>
      <c r="P2" s="489"/>
    </row>
    <row r="3" spans="1:16" ht="15.75" customHeight="1" thickBot="1" x14ac:dyDescent="0.4">
      <c r="A3" s="124" t="s">
        <v>387</v>
      </c>
      <c r="B3" s="125">
        <v>57</v>
      </c>
      <c r="C3" s="529" t="s">
        <v>388</v>
      </c>
      <c r="D3" s="529"/>
      <c r="E3" s="529"/>
      <c r="F3" s="529"/>
      <c r="G3" s="529"/>
      <c r="H3" s="529"/>
      <c r="I3" s="529"/>
      <c r="J3" s="529"/>
      <c r="K3" s="530"/>
    </row>
    <row r="4" spans="1:16" ht="16" thickTop="1" x14ac:dyDescent="0.35">
      <c r="A4" s="14" t="s">
        <v>389</v>
      </c>
      <c r="B4" s="51">
        <v>5443</v>
      </c>
      <c r="C4" s="531" t="s">
        <v>390</v>
      </c>
      <c r="D4" s="531"/>
      <c r="E4" s="531"/>
      <c r="F4" s="531"/>
      <c r="G4" s="532">
        <f>H30+(H21/15)+(H35/15)</f>
        <v>4178.0619999999999</v>
      </c>
      <c r="H4" s="533"/>
      <c r="I4" s="533"/>
      <c r="J4" s="533"/>
      <c r="K4" s="534"/>
      <c r="L4" s="116"/>
      <c r="M4" s="548" t="s">
        <v>391</v>
      </c>
      <c r="N4" s="549"/>
      <c r="O4" s="549"/>
      <c r="P4" s="550"/>
    </row>
    <row r="5" spans="1:16" ht="15.75" customHeight="1" x14ac:dyDescent="0.35">
      <c r="A5" s="14" t="s">
        <v>392</v>
      </c>
      <c r="B5" s="51">
        <v>4943</v>
      </c>
      <c r="C5" s="499" t="s">
        <v>393</v>
      </c>
      <c r="D5" s="499"/>
      <c r="E5" s="499"/>
      <c r="F5" s="499"/>
      <c r="G5" s="500" t="s">
        <v>394</v>
      </c>
      <c r="H5" s="501"/>
      <c r="I5" s="501"/>
      <c r="J5" s="501"/>
      <c r="K5" s="502"/>
      <c r="L5" s="116"/>
      <c r="M5" s="551"/>
      <c r="N5" s="552"/>
      <c r="O5" s="552"/>
      <c r="P5" s="553"/>
    </row>
    <row r="6" spans="1:16" ht="15.5" x14ac:dyDescent="0.35">
      <c r="A6" s="14" t="s">
        <v>395</v>
      </c>
      <c r="B6" s="51">
        <v>3943</v>
      </c>
      <c r="C6" s="499" t="s">
        <v>393</v>
      </c>
      <c r="D6" s="499"/>
      <c r="E6" s="499"/>
      <c r="F6" s="499"/>
      <c r="G6" s="500" t="s">
        <v>396</v>
      </c>
      <c r="H6" s="501"/>
      <c r="I6" s="501"/>
      <c r="J6" s="501"/>
      <c r="K6" s="502"/>
      <c r="L6" s="117"/>
      <c r="M6" s="551"/>
      <c r="N6" s="552"/>
      <c r="O6" s="552"/>
      <c r="P6" s="553"/>
    </row>
    <row r="7" spans="1:16" ht="16.5" customHeight="1" x14ac:dyDescent="0.35">
      <c r="A7" s="14" t="s">
        <v>397</v>
      </c>
      <c r="B7" s="51">
        <v>2443</v>
      </c>
      <c r="C7" s="499" t="s">
        <v>393</v>
      </c>
      <c r="D7" s="499"/>
      <c r="E7" s="499"/>
      <c r="F7" s="499"/>
      <c r="G7" s="500" t="s">
        <v>398</v>
      </c>
      <c r="H7" s="501"/>
      <c r="I7" s="501"/>
      <c r="J7" s="501"/>
      <c r="K7" s="502"/>
      <c r="L7" s="117"/>
      <c r="M7" s="551"/>
      <c r="N7" s="552"/>
      <c r="O7" s="552"/>
      <c r="P7" s="553"/>
    </row>
    <row r="8" spans="1:16" ht="16.5" customHeight="1" x14ac:dyDescent="0.35">
      <c r="A8" s="14" t="s">
        <v>399</v>
      </c>
      <c r="B8" s="51">
        <v>243</v>
      </c>
      <c r="C8" s="499" t="s">
        <v>393</v>
      </c>
      <c r="D8" s="499"/>
      <c r="E8" s="499"/>
      <c r="F8" s="499"/>
      <c r="G8" s="501" t="s">
        <v>400</v>
      </c>
      <c r="H8" s="501"/>
      <c r="I8" s="501"/>
      <c r="J8" s="501"/>
      <c r="K8" s="502"/>
      <c r="L8" s="117"/>
      <c r="M8" s="551"/>
      <c r="N8" s="552"/>
      <c r="O8" s="552"/>
      <c r="P8" s="553"/>
    </row>
    <row r="9" spans="1:16" ht="16.5" customHeight="1" x14ac:dyDescent="0.35">
      <c r="A9" s="14" t="s">
        <v>401</v>
      </c>
      <c r="B9" s="51">
        <v>243</v>
      </c>
      <c r="C9" s="499" t="s">
        <v>393</v>
      </c>
      <c r="D9" s="499"/>
      <c r="E9" s="499"/>
      <c r="F9" s="499"/>
      <c r="G9" s="501" t="s">
        <v>402</v>
      </c>
      <c r="H9" s="501"/>
      <c r="I9" s="501"/>
      <c r="J9" s="501"/>
      <c r="K9" s="502"/>
      <c r="L9" s="117"/>
      <c r="M9" s="551"/>
      <c r="N9" s="552"/>
      <c r="O9" s="552"/>
      <c r="P9" s="553"/>
    </row>
    <row r="10" spans="1:16" ht="16.5" customHeight="1" thickBot="1" x14ac:dyDescent="0.4">
      <c r="A10" s="134" t="s">
        <v>403</v>
      </c>
      <c r="B10" s="136"/>
      <c r="C10" s="499" t="s">
        <v>393</v>
      </c>
      <c r="D10" s="499"/>
      <c r="E10" s="499"/>
      <c r="F10" s="499"/>
      <c r="G10" s="501"/>
      <c r="H10" s="501"/>
      <c r="I10" s="501"/>
      <c r="J10" s="501"/>
      <c r="K10" s="502"/>
      <c r="L10" s="117"/>
      <c r="M10" s="132"/>
      <c r="N10" s="132"/>
      <c r="O10" s="132"/>
      <c r="P10" s="133"/>
    </row>
    <row r="11" spans="1:16" ht="15" customHeight="1" x14ac:dyDescent="0.35">
      <c r="A11" s="560" t="s">
        <v>404</v>
      </c>
      <c r="B11" s="561"/>
      <c r="C11" s="562"/>
      <c r="D11" s="563"/>
      <c r="E11" s="563"/>
      <c r="F11" s="563"/>
      <c r="G11" s="563"/>
      <c r="H11" s="563"/>
      <c r="I11" s="563"/>
      <c r="J11" s="563"/>
      <c r="K11" s="564"/>
      <c r="L11" s="118"/>
      <c r="M11" s="579" t="s">
        <v>405</v>
      </c>
      <c r="N11" s="580"/>
      <c r="O11" s="580"/>
      <c r="P11" s="581"/>
    </row>
    <row r="12" spans="1:16" ht="15.5" x14ac:dyDescent="0.35">
      <c r="A12" s="14" t="s">
        <v>406</v>
      </c>
      <c r="B12" s="22">
        <v>11</v>
      </c>
      <c r="C12" s="540" t="s">
        <v>407</v>
      </c>
      <c r="D12" s="541"/>
      <c r="E12" s="541"/>
      <c r="F12" s="541"/>
      <c r="G12" s="541"/>
      <c r="H12" s="541"/>
      <c r="I12" s="541"/>
      <c r="J12" s="541"/>
      <c r="K12" s="542"/>
      <c r="L12" s="118"/>
      <c r="M12" s="579"/>
      <c r="N12" s="580"/>
      <c r="O12" s="580"/>
      <c r="P12" s="581"/>
    </row>
    <row r="13" spans="1:16" ht="15.5" x14ac:dyDescent="0.35">
      <c r="A13" s="14" t="s">
        <v>408</v>
      </c>
      <c r="B13" s="22">
        <v>6</v>
      </c>
      <c r="C13" s="543"/>
      <c r="D13" s="323"/>
      <c r="E13" s="323"/>
      <c r="F13" s="323"/>
      <c r="G13" s="323"/>
      <c r="H13" s="323"/>
      <c r="I13" s="323"/>
      <c r="J13" s="323"/>
      <c r="K13" s="544"/>
      <c r="L13" s="118"/>
      <c r="M13" s="579"/>
      <c r="N13" s="580"/>
      <c r="O13" s="580"/>
      <c r="P13" s="581"/>
    </row>
    <row r="14" spans="1:16" ht="15.5" x14ac:dyDescent="0.35">
      <c r="A14" s="14" t="s">
        <v>409</v>
      </c>
      <c r="B14" s="22">
        <v>3</v>
      </c>
      <c r="C14" s="543"/>
      <c r="D14" s="323"/>
      <c r="E14" s="323"/>
      <c r="F14" s="323"/>
      <c r="G14" s="323"/>
      <c r="H14" s="323"/>
      <c r="I14" s="323"/>
      <c r="J14" s="323"/>
      <c r="K14" s="544"/>
      <c r="L14" s="118"/>
      <c r="M14" s="579"/>
      <c r="N14" s="580"/>
      <c r="O14" s="580"/>
      <c r="P14" s="581"/>
    </row>
    <row r="15" spans="1:16" ht="15.5" x14ac:dyDescent="0.35">
      <c r="A15" s="14" t="s">
        <v>410</v>
      </c>
      <c r="B15" s="22">
        <v>4</v>
      </c>
      <c r="C15" s="543"/>
      <c r="D15" s="323"/>
      <c r="E15" s="323"/>
      <c r="F15" s="323"/>
      <c r="G15" s="323"/>
      <c r="H15" s="323"/>
      <c r="I15" s="323"/>
      <c r="J15" s="323"/>
      <c r="K15" s="544"/>
      <c r="L15" s="118"/>
      <c r="M15" s="579"/>
      <c r="N15" s="580"/>
      <c r="O15" s="580"/>
      <c r="P15" s="581"/>
    </row>
    <row r="16" spans="1:16" ht="15.5" x14ac:dyDescent="0.35">
      <c r="A16" s="14" t="s">
        <v>411</v>
      </c>
      <c r="B16" s="22"/>
      <c r="C16" s="543"/>
      <c r="D16" s="323"/>
      <c r="E16" s="323"/>
      <c r="F16" s="323"/>
      <c r="G16" s="323"/>
      <c r="H16" s="323"/>
      <c r="I16" s="323"/>
      <c r="J16" s="323"/>
      <c r="K16" s="544"/>
      <c r="L16" s="118"/>
      <c r="M16" s="579"/>
      <c r="N16" s="580"/>
      <c r="O16" s="580"/>
      <c r="P16" s="581"/>
    </row>
    <row r="17" spans="1:16" ht="15.5" x14ac:dyDescent="0.35">
      <c r="A17" s="14" t="s">
        <v>412</v>
      </c>
      <c r="B17" s="22"/>
      <c r="C17" s="543"/>
      <c r="D17" s="323"/>
      <c r="E17" s="323"/>
      <c r="F17" s="323"/>
      <c r="G17" s="323"/>
      <c r="H17" s="323"/>
      <c r="I17" s="323"/>
      <c r="J17" s="323"/>
      <c r="K17" s="544"/>
      <c r="L17" s="118"/>
      <c r="M17" s="579"/>
      <c r="N17" s="580"/>
      <c r="O17" s="580"/>
      <c r="P17" s="581"/>
    </row>
    <row r="18" spans="1:16" ht="16" thickBot="1" x14ac:dyDescent="0.4">
      <c r="A18" s="14" t="s">
        <v>413</v>
      </c>
      <c r="B18" s="135"/>
      <c r="C18" s="545"/>
      <c r="D18" s="546"/>
      <c r="E18" s="546"/>
      <c r="F18" s="546"/>
      <c r="G18" s="546"/>
      <c r="H18" s="546"/>
      <c r="I18" s="546"/>
      <c r="J18" s="546"/>
      <c r="K18" s="547"/>
      <c r="L18" s="118"/>
      <c r="M18" s="579"/>
      <c r="N18" s="580"/>
      <c r="O18" s="580"/>
      <c r="P18" s="581"/>
    </row>
    <row r="19" spans="1:16" ht="16.899999999999999" customHeight="1" thickBot="1" x14ac:dyDescent="0.4">
      <c r="A19" s="585" t="s">
        <v>414</v>
      </c>
      <c r="B19" s="586"/>
      <c r="C19" s="586"/>
      <c r="D19" s="586"/>
      <c r="E19" s="586"/>
      <c r="F19" s="586"/>
      <c r="G19" s="586"/>
      <c r="H19" s="586"/>
      <c r="I19" s="586"/>
      <c r="J19" s="586"/>
      <c r="K19" s="587"/>
      <c r="L19" s="117"/>
      <c r="M19" s="582"/>
      <c r="N19" s="583"/>
      <c r="O19" s="583"/>
      <c r="P19" s="584"/>
    </row>
    <row r="20" spans="1:16" ht="49.15" customHeight="1" thickBot="1" x14ac:dyDescent="0.4">
      <c r="A20" s="512"/>
      <c r="B20" s="588"/>
      <c r="C20" s="75" t="s">
        <v>415</v>
      </c>
      <c r="D20" s="52" t="s">
        <v>416</v>
      </c>
      <c r="E20" s="75" t="s">
        <v>417</v>
      </c>
      <c r="F20" s="75" t="s">
        <v>418</v>
      </c>
      <c r="G20" s="77" t="s">
        <v>419</v>
      </c>
      <c r="H20" s="75" t="s">
        <v>420</v>
      </c>
      <c r="I20" s="114"/>
      <c r="J20" s="87"/>
      <c r="K20" s="87"/>
      <c r="L20" s="87"/>
      <c r="M20" s="76"/>
      <c r="N20" s="76"/>
      <c r="O20" s="76"/>
      <c r="P20" s="76"/>
    </row>
    <row r="21" spans="1:16" ht="14.5" customHeight="1" thickTop="1" x14ac:dyDescent="0.35">
      <c r="A21" s="557" t="s">
        <v>421</v>
      </c>
      <c r="B21" s="89" t="s">
        <v>422</v>
      </c>
      <c r="C21" s="53">
        <f>SUM(C22:C27)</f>
        <v>426</v>
      </c>
      <c r="D21" s="54">
        <f>SUM(D22:D27)</f>
        <v>153</v>
      </c>
      <c r="E21" s="54">
        <f>SUM(E22:E27)</f>
        <v>8</v>
      </c>
      <c r="F21" s="54">
        <f>SUM(F22:F27)</f>
        <v>587</v>
      </c>
      <c r="G21" s="54">
        <f>SUM(G22:G27)</f>
        <v>587</v>
      </c>
      <c r="H21" s="55">
        <f>G21*51.39</f>
        <v>30165.93</v>
      </c>
      <c r="I21" s="119"/>
      <c r="J21" s="573" t="s">
        <v>423</v>
      </c>
      <c r="K21" s="573"/>
      <c r="L21" s="574"/>
    </row>
    <row r="22" spans="1:16" x14ac:dyDescent="0.35">
      <c r="A22" s="558"/>
      <c r="B22" s="90" t="s">
        <v>424</v>
      </c>
      <c r="C22" s="127">
        <f>'6. MAQUETTE'!E11*1.5</f>
        <v>213</v>
      </c>
      <c r="D22" s="127">
        <f>'6. MAQUETTE'!G11</f>
        <v>51</v>
      </c>
      <c r="E22" s="127">
        <f>'6. MAQUETTE'!I5*2/3</f>
        <v>0</v>
      </c>
      <c r="F22" s="127">
        <f t="shared" ref="F22:F25" si="0">C22+D22+E22</f>
        <v>264</v>
      </c>
      <c r="G22" s="128">
        <f>'6. MAQUETTE'!L11</f>
        <v>264</v>
      </c>
      <c r="H22" s="129">
        <f>G22*51.39</f>
        <v>13566.960000000001</v>
      </c>
      <c r="I22" s="119"/>
      <c r="J22" s="575"/>
      <c r="K22" s="575"/>
      <c r="L22" s="576"/>
    </row>
    <row r="23" spans="1:16" x14ac:dyDescent="0.35">
      <c r="A23" s="558"/>
      <c r="B23" s="90" t="s">
        <v>425</v>
      </c>
      <c r="C23" s="127">
        <f>'6. MAQUETTE'!E18*1.5</f>
        <v>0</v>
      </c>
      <c r="D23" s="127">
        <f>'6. MAQUETTE'!G18</f>
        <v>20</v>
      </c>
      <c r="E23" s="127">
        <f>'6. MAQUETTE'!I18*2/3</f>
        <v>4</v>
      </c>
      <c r="F23" s="127">
        <f t="shared" si="0"/>
        <v>24</v>
      </c>
      <c r="G23" s="128">
        <f>'6. MAQUETTE'!L18</f>
        <v>24</v>
      </c>
      <c r="H23" s="129">
        <f t="shared" ref="H23:H27" si="1">G23*51.39</f>
        <v>1233.3600000000001</v>
      </c>
      <c r="I23" s="119"/>
      <c r="J23" s="575"/>
      <c r="K23" s="575"/>
      <c r="L23" s="576"/>
    </row>
    <row r="24" spans="1:16" ht="15" thickBot="1" x14ac:dyDescent="0.4">
      <c r="A24" s="558"/>
      <c r="B24" s="90" t="s">
        <v>426</v>
      </c>
      <c r="C24" s="127">
        <f>'6. MAQUETTE'!E29*1.5</f>
        <v>213</v>
      </c>
      <c r="D24" s="127">
        <f>'6. MAQUETTE'!G29</f>
        <v>62</v>
      </c>
      <c r="E24" s="127">
        <f>'6. MAQUETTE'!I29*2/3</f>
        <v>0</v>
      </c>
      <c r="F24" s="127">
        <f t="shared" si="0"/>
        <v>275</v>
      </c>
      <c r="G24" s="128">
        <f>'6. MAQUETTE'!L29</f>
        <v>275</v>
      </c>
      <c r="H24" s="129">
        <f t="shared" si="1"/>
        <v>14132.25</v>
      </c>
      <c r="I24" s="119"/>
      <c r="J24" s="577"/>
      <c r="K24" s="577"/>
      <c r="L24" s="578"/>
      <c r="M24" s="115"/>
    </row>
    <row r="25" spans="1:16" ht="15" thickTop="1" x14ac:dyDescent="0.35">
      <c r="A25" s="558"/>
      <c r="B25" s="90" t="s">
        <v>427</v>
      </c>
      <c r="C25" s="127">
        <f>'6. MAQUETTE'!E36*1.5</f>
        <v>0</v>
      </c>
      <c r="D25" s="127">
        <f>'6. MAQUETTE'!G36</f>
        <v>20</v>
      </c>
      <c r="E25" s="127">
        <f>'6. MAQUETTE'!I36*2/3</f>
        <v>4</v>
      </c>
      <c r="F25" s="127">
        <f t="shared" si="0"/>
        <v>24</v>
      </c>
      <c r="G25" s="128">
        <f>'6. MAQUETTE'!L36</f>
        <v>24</v>
      </c>
      <c r="H25" s="129">
        <f t="shared" si="1"/>
        <v>1233.3600000000001</v>
      </c>
      <c r="I25" s="78"/>
      <c r="J25" s="78"/>
      <c r="K25" s="78"/>
      <c r="L25" s="78"/>
    </row>
    <row r="26" spans="1:16" x14ac:dyDescent="0.35">
      <c r="A26" s="558"/>
      <c r="B26" s="90" t="s">
        <v>428</v>
      </c>
      <c r="C26" s="127">
        <f>'6. MAQUETTE'!E42*1.5</f>
        <v>0</v>
      </c>
      <c r="D26" s="127">
        <f>'6. MAQUETTE'!G42</f>
        <v>0</v>
      </c>
      <c r="E26" s="127">
        <f>'6. MAQUETTE'!I42*2/3</f>
        <v>0</v>
      </c>
      <c r="F26" s="127">
        <f t="shared" ref="F26:F27" si="2">C26+D26+E26</f>
        <v>0</v>
      </c>
      <c r="G26" s="128">
        <f>'6. MAQUETTE'!L42</f>
        <v>0</v>
      </c>
      <c r="H26" s="146">
        <f t="shared" si="1"/>
        <v>0</v>
      </c>
      <c r="I26" s="78"/>
      <c r="J26" s="78"/>
      <c r="K26" s="78"/>
      <c r="L26" s="78"/>
    </row>
    <row r="27" spans="1:16" ht="15" thickBot="1" x14ac:dyDescent="0.4">
      <c r="A27" s="559"/>
      <c r="B27" s="147" t="s">
        <v>429</v>
      </c>
      <c r="C27" s="152">
        <f>'6. MAQUETTE'!E48*1.5</f>
        <v>0</v>
      </c>
      <c r="D27" s="152">
        <f>'6. MAQUETTE'!G48</f>
        <v>0</v>
      </c>
      <c r="E27" s="152">
        <f>'6. MAQUETTE'!I48*2/3</f>
        <v>0</v>
      </c>
      <c r="F27" s="152">
        <f t="shared" si="2"/>
        <v>0</v>
      </c>
      <c r="G27" s="153">
        <f>'6. MAQUETTE'!L48</f>
        <v>0</v>
      </c>
      <c r="H27" s="148">
        <f t="shared" si="1"/>
        <v>0</v>
      </c>
      <c r="I27" s="78"/>
      <c r="J27" s="78"/>
      <c r="K27" s="78"/>
      <c r="L27" s="78"/>
    </row>
    <row r="28" spans="1:16" ht="15" customHeight="1" x14ac:dyDescent="0.35">
      <c r="A28" s="514" t="s">
        <v>430</v>
      </c>
      <c r="B28" s="149" t="s">
        <v>431</v>
      </c>
      <c r="C28" s="150"/>
      <c r="D28" s="150"/>
      <c r="E28" s="150"/>
      <c r="F28" s="151">
        <v>573</v>
      </c>
      <c r="G28" s="150"/>
      <c r="H28" s="150"/>
      <c r="I28" s="78"/>
      <c r="J28" s="78"/>
      <c r="K28" s="78"/>
      <c r="L28" s="78"/>
    </row>
    <row r="29" spans="1:16" ht="15" thickBot="1" x14ac:dyDescent="0.4">
      <c r="A29" s="514"/>
      <c r="B29" s="91" t="s">
        <v>432</v>
      </c>
      <c r="C29" s="93"/>
      <c r="D29" s="93"/>
      <c r="E29" s="93"/>
      <c r="F29" s="56">
        <v>1467</v>
      </c>
      <c r="G29" s="93"/>
      <c r="H29" s="93"/>
      <c r="I29" s="78"/>
      <c r="J29" s="120"/>
      <c r="K29" s="120"/>
      <c r="L29" s="120"/>
      <c r="M29" s="121"/>
    </row>
    <row r="30" spans="1:16" ht="43.15" customHeight="1" thickTop="1" thickBot="1" x14ac:dyDescent="0.4">
      <c r="A30" s="515"/>
      <c r="B30" s="92" t="s">
        <v>433</v>
      </c>
      <c r="C30" s="93"/>
      <c r="D30" s="93"/>
      <c r="E30" s="93"/>
      <c r="F30" s="93"/>
      <c r="G30" s="93"/>
      <c r="H30" s="130">
        <f>IF(F21&gt;F28,F29,(F21/F28)*F29)</f>
        <v>1467</v>
      </c>
      <c r="J30" s="570" t="s">
        <v>434</v>
      </c>
      <c r="K30" s="571"/>
      <c r="L30" s="571"/>
      <c r="M30" s="572"/>
    </row>
    <row r="31" spans="1:16" ht="15" customHeight="1" x14ac:dyDescent="0.35">
      <c r="A31" s="513" t="s">
        <v>435</v>
      </c>
      <c r="B31" s="79" t="s">
        <v>436</v>
      </c>
      <c r="C31" s="85"/>
      <c r="D31" s="85"/>
      <c r="E31" s="85"/>
      <c r="F31" s="85"/>
      <c r="G31" s="85"/>
      <c r="H31" s="179">
        <v>2000</v>
      </c>
      <c r="I31" s="86"/>
      <c r="J31" s="86"/>
      <c r="K31" s="86"/>
      <c r="L31" s="86"/>
    </row>
    <row r="32" spans="1:16" ht="15" customHeight="1" x14ac:dyDescent="0.35">
      <c r="A32" s="514"/>
      <c r="B32" s="79" t="s">
        <v>437</v>
      </c>
      <c r="C32" s="85"/>
      <c r="D32" s="85"/>
      <c r="E32" s="85"/>
      <c r="F32" s="85"/>
      <c r="G32" s="85"/>
      <c r="H32" s="131">
        <v>6000</v>
      </c>
      <c r="I32" s="86"/>
      <c r="J32" s="86"/>
      <c r="K32" s="86"/>
      <c r="L32" s="86"/>
    </row>
    <row r="33" spans="1:13" ht="15" customHeight="1" x14ac:dyDescent="0.35">
      <c r="A33" s="514"/>
      <c r="B33" s="80" t="s">
        <v>438</v>
      </c>
      <c r="C33" s="85"/>
      <c r="D33" s="85"/>
      <c r="E33" s="85"/>
      <c r="F33" s="85"/>
      <c r="G33" s="85"/>
      <c r="H33" s="131">
        <v>2500</v>
      </c>
      <c r="I33" s="86"/>
      <c r="J33" s="86"/>
      <c r="K33" s="86"/>
      <c r="L33" s="86"/>
    </row>
    <row r="34" spans="1:13" ht="15" customHeight="1" x14ac:dyDescent="0.35">
      <c r="A34" s="514"/>
      <c r="B34" s="80" t="s">
        <v>439</v>
      </c>
      <c r="C34" s="85"/>
      <c r="D34" s="85"/>
      <c r="E34" s="85"/>
      <c r="F34" s="85"/>
      <c r="G34" s="85"/>
      <c r="H34" s="131"/>
      <c r="I34" s="86"/>
      <c r="J34" s="86"/>
      <c r="K34" s="86"/>
      <c r="L34" s="86"/>
    </row>
    <row r="35" spans="1:13" ht="15" thickBot="1" x14ac:dyDescent="0.4">
      <c r="A35" s="515"/>
      <c r="B35" s="81" t="s">
        <v>440</v>
      </c>
      <c r="C35" s="82"/>
      <c r="D35" s="83"/>
      <c r="E35" s="83"/>
      <c r="F35" s="83"/>
      <c r="G35" s="83"/>
      <c r="H35" s="84">
        <f>SUM(H31:H34)</f>
        <v>10500</v>
      </c>
    </row>
    <row r="36" spans="1:13" ht="15" thickBot="1" x14ac:dyDescent="0.4"/>
    <row r="37" spans="1:13" ht="31.9" customHeight="1" thickTop="1" thickBot="1" x14ac:dyDescent="0.4">
      <c r="A37" s="516" t="s">
        <v>441</v>
      </c>
      <c r="B37" s="517"/>
      <c r="C37" s="518">
        <f>(H21+H35)/(B4-H30)</f>
        <v>10.227849597585513</v>
      </c>
      <c r="D37" s="519"/>
      <c r="E37" s="519"/>
      <c r="F37" s="520"/>
      <c r="G37" s="57"/>
      <c r="J37" s="570" t="s">
        <v>442</v>
      </c>
      <c r="K37" s="571"/>
      <c r="L37" s="571"/>
      <c r="M37" s="572"/>
    </row>
    <row r="38" spans="1:13" ht="31.9" customHeight="1" thickTop="1" thickBot="1" x14ac:dyDescent="0.4">
      <c r="A38" s="521" t="s">
        <v>443</v>
      </c>
      <c r="B38" s="522"/>
      <c r="C38" s="523">
        <f>IF(C37/15&lt;0,"--",IF(C37/15&lt;=1,1,C37/15))</f>
        <v>1</v>
      </c>
      <c r="D38" s="524"/>
      <c r="E38" s="524"/>
      <c r="F38" s="525"/>
      <c r="G38" s="57"/>
    </row>
    <row r="39" spans="1:13" ht="15" customHeight="1" thickBot="1" x14ac:dyDescent="0.4">
      <c r="A39" s="58"/>
      <c r="B39" s="58"/>
      <c r="C39" s="59"/>
      <c r="D39" s="59"/>
      <c r="E39" s="59"/>
      <c r="F39" s="59"/>
      <c r="G39" s="57"/>
    </row>
    <row r="40" spans="1:13" ht="16.149999999999999" customHeight="1" thickTop="1" thickBot="1" x14ac:dyDescent="0.4">
      <c r="C40" s="565" t="s">
        <v>444</v>
      </c>
      <c r="E40" s="59"/>
      <c r="F40" s="567" t="s">
        <v>445</v>
      </c>
      <c r="G40" s="568"/>
      <c r="H40" s="569"/>
      <c r="K40" s="494" t="s">
        <v>446</v>
      </c>
      <c r="L40" s="495"/>
      <c r="M40" s="496"/>
    </row>
    <row r="41" spans="1:13" ht="46.15" customHeight="1" thickBot="1" x14ac:dyDescent="0.4">
      <c r="C41" s="566"/>
      <c r="E41" s="59"/>
      <c r="F41" s="60" t="s">
        <v>447</v>
      </c>
      <c r="G41" s="61" t="s">
        <v>448</v>
      </c>
      <c r="H41" s="62" t="s">
        <v>449</v>
      </c>
    </row>
    <row r="42" spans="1:13" ht="15.5" x14ac:dyDescent="0.35">
      <c r="A42" s="505" t="s">
        <v>450</v>
      </c>
      <c r="B42" s="109" t="s">
        <v>451</v>
      </c>
      <c r="C42" s="110">
        <f>IF(OR(F57&lt;&gt;"",F57&lt;&gt;0),F57*H21,H21*F52)</f>
        <v>30165.93</v>
      </c>
      <c r="D42" s="65"/>
      <c r="E42" s="66" t="s">
        <v>452</v>
      </c>
      <c r="F42" s="126">
        <f t="shared" ref="F42:F48" si="3">B12</f>
        <v>11</v>
      </c>
      <c r="G42" s="67">
        <f>B4</f>
        <v>5443</v>
      </c>
      <c r="H42" s="68">
        <f>F42*G42</f>
        <v>59873</v>
      </c>
    </row>
    <row r="43" spans="1:13" ht="15.5" x14ac:dyDescent="0.35">
      <c r="A43" s="506"/>
      <c r="B43" s="63" t="s">
        <v>453</v>
      </c>
      <c r="C43" s="64">
        <f>F49*H30</f>
        <v>35208</v>
      </c>
      <c r="D43" s="57"/>
      <c r="E43" s="69" t="s">
        <v>454</v>
      </c>
      <c r="F43" s="126">
        <f t="shared" si="3"/>
        <v>6</v>
      </c>
      <c r="G43" s="70">
        <f>B5</f>
        <v>4943</v>
      </c>
      <c r="H43" s="15">
        <f t="shared" ref="H43:H45" si="4">F43*G43</f>
        <v>29658</v>
      </c>
    </row>
    <row r="44" spans="1:13" ht="16" thickBot="1" x14ac:dyDescent="0.4">
      <c r="A44" s="506"/>
      <c r="B44" s="98" t="s">
        <v>455</v>
      </c>
      <c r="C44" s="99">
        <f>H35</f>
        <v>10500</v>
      </c>
      <c r="D44" s="57"/>
      <c r="E44" s="69" t="s">
        <v>456</v>
      </c>
      <c r="F44" s="126">
        <f t="shared" si="3"/>
        <v>3</v>
      </c>
      <c r="G44" s="70">
        <f t="shared" ref="G44:G45" si="5">B6</f>
        <v>3943</v>
      </c>
      <c r="H44" s="15">
        <f t="shared" si="4"/>
        <v>11829</v>
      </c>
    </row>
    <row r="45" spans="1:13" ht="16" thickBot="1" x14ac:dyDescent="0.4">
      <c r="A45" s="507"/>
      <c r="B45" s="112" t="s">
        <v>457</v>
      </c>
      <c r="C45" s="113">
        <f>C42+C43+C44</f>
        <v>75873.929999999993</v>
      </c>
      <c r="D45" s="57"/>
      <c r="E45" s="69" t="s">
        <v>458</v>
      </c>
      <c r="F45" s="126">
        <f t="shared" si="3"/>
        <v>4</v>
      </c>
      <c r="G45" s="70">
        <f t="shared" si="5"/>
        <v>2443</v>
      </c>
      <c r="H45" s="15">
        <f t="shared" si="4"/>
        <v>9772</v>
      </c>
    </row>
    <row r="46" spans="1:13" ht="16" thickBot="1" x14ac:dyDescent="0.4">
      <c r="A46" s="508"/>
      <c r="B46" s="100" t="s">
        <v>459</v>
      </c>
      <c r="C46" s="101">
        <f>IFERROR(C45/F49,"0 €")</f>
        <v>3161.4137499999997</v>
      </c>
      <c r="D46" s="57"/>
      <c r="E46" s="69" t="s">
        <v>460</v>
      </c>
      <c r="F46" s="126">
        <f t="shared" si="3"/>
        <v>0</v>
      </c>
      <c r="G46" s="70">
        <f t="shared" ref="G46:G48" si="6">B8</f>
        <v>243</v>
      </c>
      <c r="H46" s="15">
        <f t="shared" ref="H46:H48" si="7">F46*G46</f>
        <v>0</v>
      </c>
    </row>
    <row r="47" spans="1:13" ht="16" thickBot="1" x14ac:dyDescent="0.4">
      <c r="A47" s="503" t="s">
        <v>449</v>
      </c>
      <c r="B47" s="102" t="s">
        <v>461</v>
      </c>
      <c r="C47" s="103">
        <f>H42+H43+H44+H45</f>
        <v>111132</v>
      </c>
      <c r="D47" s="57"/>
      <c r="E47" s="69" t="s">
        <v>462</v>
      </c>
      <c r="F47" s="126">
        <f t="shared" si="3"/>
        <v>0</v>
      </c>
      <c r="G47" s="70">
        <f t="shared" si="6"/>
        <v>243</v>
      </c>
      <c r="H47" s="15">
        <f t="shared" si="7"/>
        <v>0</v>
      </c>
    </row>
    <row r="48" spans="1:13" ht="16" thickBot="1" x14ac:dyDescent="0.4">
      <c r="A48" s="504"/>
      <c r="B48" s="104" t="s">
        <v>463</v>
      </c>
      <c r="C48" s="105">
        <f>IFERROR(C47/F49,"0 €")</f>
        <v>4630.5</v>
      </c>
      <c r="D48" s="57"/>
      <c r="E48" s="69" t="s">
        <v>464</v>
      </c>
      <c r="F48" s="126">
        <f t="shared" si="3"/>
        <v>0</v>
      </c>
      <c r="G48" s="70">
        <f t="shared" si="6"/>
        <v>0</v>
      </c>
      <c r="H48" s="15">
        <f t="shared" si="7"/>
        <v>0</v>
      </c>
    </row>
    <row r="49" spans="1:8" ht="16" thickBot="1" x14ac:dyDescent="0.4">
      <c r="A49" s="509" t="s">
        <v>465</v>
      </c>
      <c r="B49" s="107" t="s">
        <v>466</v>
      </c>
      <c r="C49" s="108">
        <f>C47-C45</f>
        <v>35258.070000000007</v>
      </c>
      <c r="D49" s="57"/>
      <c r="E49" s="71" t="s">
        <v>71</v>
      </c>
      <c r="F49" s="137">
        <f>SUM(F42:F48)</f>
        <v>24</v>
      </c>
      <c r="G49" s="72"/>
      <c r="H49" s="73">
        <f>SUM(H42:H48)</f>
        <v>111132</v>
      </c>
    </row>
    <row r="50" spans="1:8" ht="16" thickBot="1" x14ac:dyDescent="0.4">
      <c r="A50" s="510"/>
      <c r="B50" s="111" t="s">
        <v>467</v>
      </c>
      <c r="C50" s="106">
        <f>C48-C46</f>
        <v>1469.0862500000003</v>
      </c>
      <c r="E50" s="511" t="s">
        <v>463</v>
      </c>
      <c r="F50" s="512"/>
      <c r="G50" s="512"/>
      <c r="H50" s="74">
        <f>IFERROR(H49/F49,0)</f>
        <v>4630.5</v>
      </c>
    </row>
    <row r="51" spans="1:8" ht="15" thickBot="1" x14ac:dyDescent="0.4">
      <c r="A51" s="1"/>
    </row>
    <row r="52" spans="1:8" ht="15" thickBot="1" x14ac:dyDescent="0.4">
      <c r="B52" s="94"/>
      <c r="C52" s="94" t="str">
        <f>IF(C49=0,"autofinancé",IF(C49&lt;0,"déficitaire","excédentaire"))</f>
        <v>excédentaire</v>
      </c>
      <c r="E52" s="88" t="s">
        <v>468</v>
      </c>
      <c r="F52" s="95">
        <f>IF(F49/15&lt;=0,"0",IF(F49/15&lt;=1,1,IF(F49/15&lt;=2,2,IF(F49/15&lt;=3,3,IF(F49/15&lt;=4,4,IF(F49/15&lt;=5,5,IF(F49/15&lt;=6,6,IF(F49/15&lt;=7,7,IF(F49/15&lt;=8,8,F49/15)))))))))</f>
        <v>2</v>
      </c>
    </row>
    <row r="53" spans="1:8" x14ac:dyDescent="0.35">
      <c r="E53" s="96" t="s">
        <v>469</v>
      </c>
    </row>
    <row r="54" spans="1:8" x14ac:dyDescent="0.35">
      <c r="A54" s="140" t="s">
        <v>470</v>
      </c>
      <c r="B54" s="141"/>
      <c r="C54" s="142">
        <f>'2. DESCRIPTION FORMATION'!C23</f>
        <v>0</v>
      </c>
      <c r="E54" s="97" t="s">
        <v>471</v>
      </c>
    </row>
    <row r="55" spans="1:8" ht="15.5" x14ac:dyDescent="0.35">
      <c r="A55" s="490" t="s">
        <v>472</v>
      </c>
      <c r="B55" s="143" t="s">
        <v>466</v>
      </c>
      <c r="C55" s="144">
        <f>C54+C47-C45</f>
        <v>35258.070000000007</v>
      </c>
      <c r="E55" s="57"/>
    </row>
    <row r="56" spans="1:8" ht="16" thickBot="1" x14ac:dyDescent="0.4">
      <c r="A56" s="490"/>
      <c r="B56" s="143" t="s">
        <v>467</v>
      </c>
      <c r="C56" s="144">
        <f>C55/F49</f>
        <v>1469.0862500000003</v>
      </c>
      <c r="E56" t="s">
        <v>473</v>
      </c>
    </row>
    <row r="57" spans="1:8" ht="15" thickBot="1" x14ac:dyDescent="0.4">
      <c r="E57" s="138" t="s">
        <v>468</v>
      </c>
      <c r="F57" s="139">
        <v>1</v>
      </c>
    </row>
    <row r="58" spans="1:8" ht="57.75" customHeight="1" thickBot="1" x14ac:dyDescent="0.4">
      <c r="A58" s="497" t="s">
        <v>474</v>
      </c>
      <c r="B58" s="498"/>
      <c r="C58" s="33"/>
      <c r="E58" s="554" t="s">
        <v>475</v>
      </c>
      <c r="F58" s="555"/>
      <c r="G58" s="555"/>
      <c r="H58" s="556"/>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3" sqref="B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91" t="s">
        <v>476</v>
      </c>
      <c r="B1" s="591"/>
      <c r="C1" s="591"/>
      <c r="D1" s="591"/>
      <c r="E1" s="591"/>
      <c r="F1" s="591"/>
      <c r="G1" s="591"/>
      <c r="H1" s="591"/>
      <c r="I1" s="591"/>
      <c r="J1" s="591"/>
      <c r="K1" s="591"/>
    </row>
    <row r="2" spans="1:11" ht="30" customHeight="1" x14ac:dyDescent="0.35">
      <c r="A2" s="589" t="s">
        <v>477</v>
      </c>
      <c r="B2" s="589"/>
      <c r="C2" s="589"/>
      <c r="D2" s="589"/>
      <c r="E2" s="589"/>
      <c r="F2" s="589"/>
      <c r="G2" s="589"/>
      <c r="H2" s="589"/>
      <c r="I2" s="589"/>
      <c r="J2" s="589"/>
      <c r="K2" s="589"/>
    </row>
    <row r="3" spans="1:11" ht="15.5" x14ac:dyDescent="0.35">
      <c r="A3" s="47" t="s">
        <v>478</v>
      </c>
      <c r="B3" s="18" t="s">
        <v>27</v>
      </c>
      <c r="C3" s="592" t="s">
        <v>479</v>
      </c>
      <c r="D3" s="592"/>
      <c r="E3" s="592" t="s">
        <v>480</v>
      </c>
      <c r="F3" s="592"/>
      <c r="G3" s="592"/>
      <c r="H3" s="592"/>
      <c r="I3" s="592"/>
      <c r="J3" s="592"/>
      <c r="K3" s="592"/>
    </row>
    <row r="4" spans="1:11" ht="15.5" x14ac:dyDescent="0.35">
      <c r="A4" s="47" t="s">
        <v>481</v>
      </c>
      <c r="B4" s="18"/>
      <c r="C4" s="592" t="s">
        <v>482</v>
      </c>
      <c r="D4" s="592"/>
      <c r="E4" s="592" t="s">
        <v>483</v>
      </c>
      <c r="F4" s="592"/>
      <c r="G4" s="592"/>
      <c r="H4" s="592"/>
      <c r="I4" s="592"/>
      <c r="J4" s="592"/>
      <c r="K4" s="592"/>
    </row>
    <row r="5" spans="1:11" ht="27.75" customHeight="1" x14ac:dyDescent="0.35">
      <c r="A5" s="47" t="s">
        <v>484</v>
      </c>
      <c r="B5" s="21"/>
      <c r="C5" s="592" t="s">
        <v>482</v>
      </c>
      <c r="D5" s="592"/>
      <c r="E5" s="594" t="s">
        <v>485</v>
      </c>
      <c r="F5" s="595"/>
      <c r="G5" s="595"/>
      <c r="H5" s="595"/>
      <c r="I5" s="595"/>
      <c r="J5" s="595"/>
      <c r="K5" s="596"/>
    </row>
    <row r="6" spans="1:11" ht="39.75" customHeight="1" x14ac:dyDescent="0.35">
      <c r="A6" s="48" t="s">
        <v>486</v>
      </c>
      <c r="B6" s="34"/>
      <c r="C6" s="593" t="s">
        <v>482</v>
      </c>
      <c r="D6" s="593"/>
      <c r="E6" s="594" t="s">
        <v>485</v>
      </c>
      <c r="F6" s="595"/>
      <c r="G6" s="595"/>
      <c r="H6" s="595"/>
      <c r="I6" s="595"/>
      <c r="J6" s="595"/>
      <c r="K6" s="596"/>
    </row>
    <row r="7" spans="1:11" ht="15.5" x14ac:dyDescent="0.35">
      <c r="A7" s="590" t="s">
        <v>487</v>
      </c>
      <c r="B7" s="590"/>
      <c r="C7" s="590"/>
      <c r="D7" s="590"/>
      <c r="E7" s="590"/>
      <c r="F7" s="590"/>
      <c r="G7" s="590"/>
      <c r="H7" s="590"/>
      <c r="I7" s="590"/>
      <c r="J7" s="590"/>
      <c r="K7" s="590"/>
    </row>
    <row r="8" spans="1:11" ht="30.75" customHeight="1" x14ac:dyDescent="0.35">
      <c r="A8" s="47" t="s">
        <v>488</v>
      </c>
      <c r="B8" s="21"/>
      <c r="C8" s="593" t="s">
        <v>482</v>
      </c>
      <c r="D8" s="593"/>
      <c r="E8" s="594" t="s">
        <v>485</v>
      </c>
      <c r="F8" s="595"/>
      <c r="G8" s="595"/>
      <c r="H8" s="595"/>
      <c r="I8" s="595"/>
      <c r="J8" s="595"/>
      <c r="K8" s="596"/>
    </row>
    <row r="9" spans="1:11" ht="34.5" customHeight="1" x14ac:dyDescent="0.35">
      <c r="A9" s="47" t="s">
        <v>489</v>
      </c>
      <c r="B9" s="21"/>
      <c r="C9" s="593" t="s">
        <v>482</v>
      </c>
      <c r="D9" s="593"/>
      <c r="E9" s="594" t="s">
        <v>485</v>
      </c>
      <c r="F9" s="595"/>
      <c r="G9" s="595"/>
      <c r="H9" s="595"/>
      <c r="I9" s="595"/>
      <c r="J9" s="595"/>
      <c r="K9" s="596"/>
    </row>
    <row r="10" spans="1:11" ht="17.25" customHeight="1" x14ac:dyDescent="0.35">
      <c r="A10" s="3" t="s">
        <v>490</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H15" sqref="H15"/>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73" t="s">
        <v>491</v>
      </c>
      <c r="B1" s="374"/>
      <c r="C1" s="374"/>
    </row>
    <row r="2" spans="1:3" ht="15" thickBot="1" x14ac:dyDescent="0.4">
      <c r="A2" s="399" t="s">
        <v>492</v>
      </c>
      <c r="B2" s="399"/>
      <c r="C2" s="399"/>
    </row>
    <row r="3" spans="1:3" ht="16" thickBot="1" x14ac:dyDescent="0.4">
      <c r="A3" s="597" t="s">
        <v>493</v>
      </c>
      <c r="B3" s="598"/>
      <c r="C3" s="599"/>
    </row>
    <row r="4" spans="1:3" ht="15.5" x14ac:dyDescent="0.35">
      <c r="A4" s="25"/>
      <c r="B4" s="25" t="s">
        <v>494</v>
      </c>
      <c r="C4" s="25" t="s">
        <v>495</v>
      </c>
    </row>
    <row r="5" spans="1:3" x14ac:dyDescent="0.35">
      <c r="A5" s="26" t="s">
        <v>496</v>
      </c>
      <c r="B5" s="16"/>
      <c r="C5" s="17"/>
    </row>
    <row r="6" spans="1:3" x14ac:dyDescent="0.35">
      <c r="A6" s="26" t="s">
        <v>497</v>
      </c>
      <c r="B6" s="27">
        <v>0</v>
      </c>
      <c r="C6" s="27">
        <v>0</v>
      </c>
    </row>
    <row r="7" spans="1:3" x14ac:dyDescent="0.35">
      <c r="A7" s="28" t="s">
        <v>498</v>
      </c>
      <c r="B7" s="29"/>
      <c r="C7" s="17"/>
    </row>
    <row r="8" spans="1:3" x14ac:dyDescent="0.35">
      <c r="A8" s="28" t="s">
        <v>499</v>
      </c>
      <c r="B8" s="29"/>
      <c r="C8" s="30"/>
    </row>
    <row r="9" spans="1:3" x14ac:dyDescent="0.35">
      <c r="A9" s="26" t="s">
        <v>500</v>
      </c>
      <c r="B9" s="29"/>
      <c r="C9" s="30"/>
    </row>
    <row r="10" spans="1:3" x14ac:dyDescent="0.35">
      <c r="A10" s="26" t="s">
        <v>501</v>
      </c>
      <c r="B10" s="29"/>
      <c r="C10" s="30"/>
    </row>
    <row r="11" spans="1:3" x14ac:dyDescent="0.35">
      <c r="A11" s="28" t="s">
        <v>502</v>
      </c>
      <c r="B11" s="29"/>
      <c r="C11" s="30"/>
    </row>
    <row r="12" spans="1:3" x14ac:dyDescent="0.35">
      <c r="A12" s="28" t="s">
        <v>503</v>
      </c>
      <c r="B12" s="29"/>
      <c r="C12" s="31"/>
    </row>
    <row r="13" spans="1:3" x14ac:dyDescent="0.35">
      <c r="A13" s="26" t="s">
        <v>504</v>
      </c>
      <c r="B13" s="29"/>
      <c r="C13" s="31"/>
    </row>
    <row r="14" spans="1:3" x14ac:dyDescent="0.35">
      <c r="A14" s="26" t="s">
        <v>505</v>
      </c>
      <c r="B14" s="29"/>
      <c r="C14" s="31"/>
    </row>
    <row r="15" spans="1:3" x14ac:dyDescent="0.35">
      <c r="A15" s="28" t="s">
        <v>506</v>
      </c>
      <c r="B15" s="29"/>
      <c r="C15" s="31"/>
    </row>
    <row r="19" spans="1:2" ht="15" thickBot="1" x14ac:dyDescent="0.4"/>
    <row r="20" spans="1:2" ht="65.25" customHeight="1" thickBot="1" x14ac:dyDescent="0.4">
      <c r="A20" s="32" t="s">
        <v>507</v>
      </c>
      <c r="B20" s="33"/>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508</v>
      </c>
      <c r="D1" t="s">
        <v>509</v>
      </c>
      <c r="F1" t="s">
        <v>510</v>
      </c>
      <c r="G1" t="s">
        <v>511</v>
      </c>
      <c r="H1" t="s">
        <v>512</v>
      </c>
      <c r="I1" t="s">
        <v>513</v>
      </c>
      <c r="J1" t="s">
        <v>514</v>
      </c>
      <c r="K1" t="s">
        <v>515</v>
      </c>
      <c r="L1" t="s">
        <v>516</v>
      </c>
    </row>
    <row r="2" spans="1:12" x14ac:dyDescent="0.35">
      <c r="A2" t="s">
        <v>517</v>
      </c>
      <c r="B2" t="s">
        <v>27</v>
      </c>
      <c r="C2" t="s">
        <v>325</v>
      </c>
      <c r="D2" t="s">
        <v>518</v>
      </c>
      <c r="E2" t="s">
        <v>519</v>
      </c>
      <c r="F2" t="s">
        <v>520</v>
      </c>
      <c r="G2" t="s">
        <v>521</v>
      </c>
      <c r="H2" t="s">
        <v>522</v>
      </c>
      <c r="I2" t="s">
        <v>523</v>
      </c>
      <c r="J2" t="s">
        <v>524</v>
      </c>
      <c r="K2" t="s">
        <v>361</v>
      </c>
      <c r="L2" t="s">
        <v>525</v>
      </c>
    </row>
    <row r="3" spans="1:12" x14ac:dyDescent="0.35">
      <c r="A3" t="s">
        <v>14</v>
      </c>
      <c r="B3" t="s">
        <v>99</v>
      </c>
      <c r="C3" t="s">
        <v>328</v>
      </c>
      <c r="D3" t="s">
        <v>526</v>
      </c>
      <c r="E3" t="s">
        <v>527</v>
      </c>
      <c r="F3" t="s">
        <v>528</v>
      </c>
      <c r="G3" t="s">
        <v>529</v>
      </c>
      <c r="H3" t="s">
        <v>530</v>
      </c>
      <c r="I3" t="s">
        <v>3</v>
      </c>
      <c r="J3" t="s">
        <v>531</v>
      </c>
      <c r="K3" t="s">
        <v>532</v>
      </c>
      <c r="L3" t="s">
        <v>533</v>
      </c>
    </row>
    <row r="4" spans="1:12" x14ac:dyDescent="0.35">
      <c r="A4" t="s">
        <v>534</v>
      </c>
      <c r="D4" t="s">
        <v>535</v>
      </c>
      <c r="E4" t="s">
        <v>536</v>
      </c>
      <c r="F4" t="s">
        <v>537</v>
      </c>
      <c r="G4" t="s">
        <v>538</v>
      </c>
      <c r="H4" t="s">
        <v>539</v>
      </c>
      <c r="I4" t="s">
        <v>540</v>
      </c>
      <c r="J4" t="s">
        <v>541</v>
      </c>
      <c r="K4" t="s">
        <v>542</v>
      </c>
    </row>
    <row r="5" spans="1:12" x14ac:dyDescent="0.35">
      <c r="A5" t="s">
        <v>543</v>
      </c>
      <c r="B5" t="s">
        <v>544</v>
      </c>
      <c r="D5" t="s">
        <v>545</v>
      </c>
      <c r="E5" t="s">
        <v>546</v>
      </c>
      <c r="F5" t="s">
        <v>16</v>
      </c>
      <c r="G5" t="s">
        <v>547</v>
      </c>
      <c r="H5" t="s">
        <v>548</v>
      </c>
      <c r="J5" t="s">
        <v>34</v>
      </c>
    </row>
    <row r="6" spans="1:12" x14ac:dyDescent="0.35">
      <c r="B6" t="s">
        <v>549</v>
      </c>
      <c r="D6" t="s">
        <v>550</v>
      </c>
      <c r="E6" t="s">
        <v>551</v>
      </c>
      <c r="F6" t="s">
        <v>552</v>
      </c>
      <c r="G6" t="s">
        <v>553</v>
      </c>
      <c r="J6" t="s">
        <v>554</v>
      </c>
    </row>
    <row r="7" spans="1:12" x14ac:dyDescent="0.35">
      <c r="B7" t="s">
        <v>555</v>
      </c>
      <c r="D7" t="s">
        <v>556</v>
      </c>
      <c r="E7" t="s">
        <v>557</v>
      </c>
      <c r="F7" t="s">
        <v>18</v>
      </c>
      <c r="G7" t="s">
        <v>7</v>
      </c>
      <c r="J7" t="s">
        <v>558</v>
      </c>
    </row>
    <row r="8" spans="1:12" x14ac:dyDescent="0.35">
      <c r="D8" t="s">
        <v>559</v>
      </c>
      <c r="E8" t="s">
        <v>560</v>
      </c>
      <c r="F8" t="s">
        <v>561</v>
      </c>
      <c r="G8" t="s">
        <v>562</v>
      </c>
    </row>
    <row r="9" spans="1:12" x14ac:dyDescent="0.35">
      <c r="D9" t="s">
        <v>563</v>
      </c>
      <c r="G9" t="s">
        <v>564</v>
      </c>
    </row>
    <row r="10" spans="1:12" x14ac:dyDescent="0.35">
      <c r="D10" t="s">
        <v>565</v>
      </c>
      <c r="G10" t="s">
        <v>566</v>
      </c>
    </row>
    <row r="11" spans="1:12" x14ac:dyDescent="0.35">
      <c r="D11" t="s">
        <v>567</v>
      </c>
      <c r="G11" t="s">
        <v>568</v>
      </c>
    </row>
    <row r="12" spans="1:12" x14ac:dyDescent="0.35">
      <c r="D12" t="s">
        <v>569</v>
      </c>
      <c r="G12" t="s">
        <v>570</v>
      </c>
    </row>
    <row r="13" spans="1:12" x14ac:dyDescent="0.35">
      <c r="D13" t="s">
        <v>571</v>
      </c>
      <c r="G13" t="s">
        <v>572</v>
      </c>
    </row>
    <row r="14" spans="1:12" x14ac:dyDescent="0.35">
      <c r="D14" t="s">
        <v>573</v>
      </c>
      <c r="G14" t="s">
        <v>574</v>
      </c>
    </row>
    <row r="15" spans="1:12" x14ac:dyDescent="0.35">
      <c r="D15" t="s">
        <v>575</v>
      </c>
      <c r="G15" t="s">
        <v>576</v>
      </c>
    </row>
    <row r="16" spans="1:12" x14ac:dyDescent="0.35">
      <c r="D16" t="s">
        <v>577</v>
      </c>
      <c r="G16" t="s">
        <v>578</v>
      </c>
    </row>
    <row r="17" spans="4:7" x14ac:dyDescent="0.35">
      <c r="D17" t="s">
        <v>579</v>
      </c>
      <c r="G17" t="s">
        <v>580</v>
      </c>
    </row>
    <row r="18" spans="4:7" x14ac:dyDescent="0.35">
      <c r="D18" t="s">
        <v>5</v>
      </c>
      <c r="G18" t="s">
        <v>581</v>
      </c>
    </row>
    <row r="19" spans="4:7" x14ac:dyDescent="0.35">
      <c r="D19" t="s">
        <v>582</v>
      </c>
      <c r="G19" t="s">
        <v>583</v>
      </c>
    </row>
    <row r="20" spans="4:7" x14ac:dyDescent="0.35">
      <c r="G20" t="s">
        <v>584</v>
      </c>
    </row>
    <row r="21" spans="4:7" x14ac:dyDescent="0.35">
      <c r="G21" t="s">
        <v>585</v>
      </c>
    </row>
    <row r="22" spans="4:7" x14ac:dyDescent="0.35">
      <c r="G22" t="s">
        <v>586</v>
      </c>
    </row>
    <row r="23" spans="4:7" x14ac:dyDescent="0.35">
      <c r="G23" t="s">
        <v>587</v>
      </c>
    </row>
    <row r="24" spans="4:7" x14ac:dyDescent="0.35">
      <c r="G24" t="s">
        <v>588</v>
      </c>
    </row>
    <row r="25" spans="4:7" x14ac:dyDescent="0.35">
      <c r="G25" t="s">
        <v>589</v>
      </c>
    </row>
    <row r="26" spans="4:7" x14ac:dyDescent="0.35">
      <c r="G26" t="s">
        <v>590</v>
      </c>
    </row>
    <row r="27" spans="4:7" x14ac:dyDescent="0.35">
      <c r="G27" t="s">
        <v>591</v>
      </c>
    </row>
    <row r="28" spans="4:7" x14ac:dyDescent="0.35">
      <c r="G28" t="s">
        <v>592</v>
      </c>
    </row>
    <row r="29" spans="4:7" x14ac:dyDescent="0.35">
      <c r="G29" t="s">
        <v>593</v>
      </c>
    </row>
    <row r="30" spans="4:7" x14ac:dyDescent="0.35">
      <c r="G30" t="s">
        <v>594</v>
      </c>
    </row>
    <row r="31" spans="4:7" x14ac:dyDescent="0.35">
      <c r="G31" t="s">
        <v>595</v>
      </c>
    </row>
    <row r="32" spans="4:7" x14ac:dyDescent="0.35">
      <c r="G32" t="s">
        <v>596</v>
      </c>
    </row>
    <row r="33" spans="7:7" x14ac:dyDescent="0.35">
      <c r="G33" t="s">
        <v>597</v>
      </c>
    </row>
    <row r="34" spans="7:7" x14ac:dyDescent="0.35">
      <c r="G34" t="s">
        <v>598</v>
      </c>
    </row>
    <row r="35" spans="7:7" x14ac:dyDescent="0.35">
      <c r="G35" t="s">
        <v>599</v>
      </c>
    </row>
    <row r="36" spans="7:7" x14ac:dyDescent="0.35">
      <c r="G36" t="s">
        <v>600</v>
      </c>
    </row>
    <row r="37" spans="7:7" x14ac:dyDescent="0.35">
      <c r="G37" t="s">
        <v>601</v>
      </c>
    </row>
    <row r="38" spans="7:7" x14ac:dyDescent="0.35">
      <c r="G38" t="s">
        <v>602</v>
      </c>
    </row>
    <row r="39" spans="7:7" x14ac:dyDescent="0.35">
      <c r="G39" t="s">
        <v>603</v>
      </c>
    </row>
    <row r="40" spans="7:7" x14ac:dyDescent="0.35">
      <c r="G40" t="s">
        <v>604</v>
      </c>
    </row>
    <row r="41" spans="7:7" x14ac:dyDescent="0.35">
      <c r="G41" t="s">
        <v>605</v>
      </c>
    </row>
    <row r="42" spans="7:7" x14ac:dyDescent="0.35">
      <c r="G42" t="s">
        <v>606</v>
      </c>
    </row>
    <row r="43" spans="7:7" x14ac:dyDescent="0.35">
      <c r="G43" t="s">
        <v>607</v>
      </c>
    </row>
    <row r="44" spans="7:7" x14ac:dyDescent="0.35">
      <c r="G44" t="s">
        <v>608</v>
      </c>
    </row>
    <row r="45" spans="7:7" x14ac:dyDescent="0.35">
      <c r="G45" t="s">
        <v>609</v>
      </c>
    </row>
    <row r="46" spans="7:7" x14ac:dyDescent="0.35">
      <c r="G46" t="s">
        <v>610</v>
      </c>
    </row>
    <row r="47" spans="7:7" x14ac:dyDescent="0.35">
      <c r="G47" t="s">
        <v>611</v>
      </c>
    </row>
    <row r="48" spans="7:7" x14ac:dyDescent="0.35">
      <c r="G48" t="s">
        <v>612</v>
      </c>
    </row>
    <row r="49" spans="7:7" x14ac:dyDescent="0.35">
      <c r="G49" t="s">
        <v>613</v>
      </c>
    </row>
    <row r="50" spans="7:7" x14ac:dyDescent="0.35">
      <c r="G50" t="s">
        <v>614</v>
      </c>
    </row>
    <row r="51" spans="7:7" x14ac:dyDescent="0.35">
      <c r="G51" t="s">
        <v>615</v>
      </c>
    </row>
    <row r="52" spans="7:7" x14ac:dyDescent="0.35">
      <c r="G52" t="s">
        <v>616</v>
      </c>
    </row>
    <row r="53" spans="7:7" x14ac:dyDescent="0.35">
      <c r="G53" t="s">
        <v>617</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SharedWithUsers xmlns="a2df0eb7-34f5-4cd5-89b3-0cb59d5f25b2">
      <UserInfo>
        <DisplayName>Elodie Long Mira</DisplayName>
        <AccountId>109</AccountId>
        <AccountType/>
      </UserInfo>
    </SharedWithUsers>
  </documentManagement>
</p:properties>
</file>

<file path=customXml/itemProps1.xml><?xml version="1.0" encoding="utf-8"?>
<ds:datastoreItem xmlns:ds="http://schemas.openxmlformats.org/officeDocument/2006/customXml" ds:itemID="{34B8B98C-ADE8-452D-9C83-70AB493F6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883654-26A7-4BEC-B626-4EE822C58A17}">
  <ds:schemaRefs>
    <ds:schemaRef ds:uri="http://schemas.microsoft.com/sharepoint/v3/contenttype/forms"/>
  </ds:schemaRefs>
</ds:datastoreItem>
</file>

<file path=customXml/itemProps3.xml><?xml version="1.0" encoding="utf-8"?>
<ds:datastoreItem xmlns:ds="http://schemas.openxmlformats.org/officeDocument/2006/customXml" ds:itemID="{51596893-4B20-4CB9-B805-E9BB5901B8C9}">
  <ds:schemaRefs>
    <ds:schemaRef ds:uri="http://schemas.microsoft.com/office/2006/metadata/properties"/>
    <ds:schemaRef ds:uri="a2df0eb7-34f5-4cd5-89b3-0cb59d5f25b2"/>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ff08b7a4-d38f-4805-8f23-9647816da4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2024-04-05T13:55:07Z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